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Y:\Shared\EPR Folder\CO\Deliverables\20210930_CSQT Review Checklist\"/>
    </mc:Choice>
  </mc:AlternateContent>
  <xr:revisionPtr revIDLastSave="0" documentId="8_{A4D52929-27B7-4695-B8A3-69562776DCB8}" xr6:coauthVersionLast="47" xr6:coauthVersionMax="47" xr10:uidLastSave="{00000000-0000-0000-0000-000000000000}"/>
  <bookViews>
    <workbookView xWindow="-28920" yWindow="-120" windowWidth="29040" windowHeight="15840" tabRatio="706" xr2:uid="{B2E3796A-9C7A-41E4-8099-FDFB217D1412}"/>
  </bookViews>
  <sheets>
    <sheet name="Introduction" sheetId="9" r:id="rId1"/>
    <sheet name="Package Completeness" sheetId="7" r:id="rId2"/>
    <sheet name="Existing Assessment" sheetId="5" r:id="rId3"/>
    <sheet name="Proposed Assessment" sheetId="10" r:id="rId4"/>
  </sheets>
  <definedNames>
    <definedName name="LWD">Introduction!$C$16</definedName>
    <definedName name="OptionSelect">Introduction!$B$9</definedName>
    <definedName name="_xlnm.Print_Area" localSheetId="2">'Existing Assessment'!$A$4:$G$23</definedName>
    <definedName name="_xlnm.Print_Area" localSheetId="0">Introduction!$A$1:$D$23</definedName>
    <definedName name="_xlnm.Print_Area" localSheetId="1">'Package Completeness'!$A$3:$G$36</definedName>
    <definedName name="_xlnm.Print_Area" localSheetId="3">'Proposed Assessment'!$A$4:$G$23</definedName>
    <definedName name="_xlnm.Print_Titles" localSheetId="2">'Existing Assessment'!$4:$4</definedName>
    <definedName name="_xlnm.Print_Titles" localSheetId="1">'Package Completeness'!$3:$3</definedName>
    <definedName name="_xlnm.Print_Titles" localSheetId="3">'Proposed Assessment'!$4:$4</definedName>
    <definedName name="SingleThread">Introduction!$C$14</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8" i="10" l="1"/>
  <c r="C11" i="10"/>
  <c r="I24" i="7"/>
  <c r="B21" i="10"/>
  <c r="B20" i="10"/>
  <c r="B19" i="10"/>
  <c r="B16" i="10"/>
  <c r="A9" i="9"/>
  <c r="B23" i="10"/>
  <c r="B16" i="7" a="1"/>
  <c r="B16" i="7" s="1"/>
  <c r="C8" i="7"/>
  <c r="C11" i="5" l="1"/>
  <c r="B11" i="5"/>
  <c r="C11" i="7" a="1"/>
  <c r="C11" i="7" s="1"/>
  <c r="C10" i="7" a="1"/>
  <c r="C10" i="7" s="1"/>
  <c r="C9" i="7" a="1"/>
  <c r="C9" i="7" s="1"/>
  <c r="C7" i="7" a="1"/>
  <c r="C7" i="7" s="1"/>
  <c r="I23" i="7"/>
  <c r="L21" i="10" a="1"/>
  <c r="L21" i="10" s="1"/>
  <c r="L20" i="10" a="1"/>
  <c r="L20" i="10" s="1"/>
  <c r="L19" i="10" a="1"/>
  <c r="L19" i="10" s="1"/>
  <c r="L18" i="10" a="1"/>
  <c r="L18" i="10" s="1"/>
  <c r="B17" i="10"/>
  <c r="L16" i="10"/>
  <c r="L21" i="5"/>
  <c r="I35" i="7"/>
  <c r="I25" i="7"/>
  <c r="B11" i="7" a="1"/>
  <c r="B11" i="7" s="1"/>
  <c r="B10" i="7" a="1"/>
  <c r="B10" i="7" s="1"/>
  <c r="B9" i="7" a="1"/>
  <c r="B9" i="7" s="1"/>
  <c r="B7" i="7" a="1"/>
  <c r="B7" i="7" s="1"/>
  <c r="I11" i="7"/>
  <c r="I10" i="7"/>
  <c r="I9" i="7"/>
  <c r="A11" i="9" a="1"/>
  <c r="A11" i="9" s="1"/>
  <c r="I30" i="7" l="1"/>
  <c r="L14" i="10"/>
  <c r="L18" i="5"/>
  <c r="L14" i="5"/>
  <c r="L20" i="5"/>
  <c r="L19" i="5"/>
  <c r="I32" i="7"/>
  <c r="I27" i="7"/>
  <c r="I33" i="7"/>
  <c r="I34" i="7"/>
  <c r="I36" i="7"/>
  <c r="I31" i="7"/>
  <c r="I28" i="7"/>
  <c r="D18" i="9"/>
  <c r="D9" i="9" a="1"/>
  <c r="D9" i="9" s="1"/>
  <c r="A23" i="9"/>
  <c r="A22" i="9"/>
  <c r="D20" i="9" l="1"/>
  <c r="D22" i="9"/>
  <c r="D16" i="9"/>
  <c r="D19" i="9"/>
  <c r="D23" i="9"/>
  <c r="A15" i="9" l="1"/>
  <c r="B11" i="10" l="1"/>
  <c r="A10" i="9"/>
  <c r="I9"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<sst xmlns="http://schemas.openxmlformats.org/spreadsheetml/2006/main" count="278" uniqueCount="223">
  <si>
    <t>Project Name:</t>
  </si>
  <si>
    <t>Sponsor:</t>
  </si>
  <si>
    <t>Date:</t>
  </si>
  <si>
    <t>Item</t>
  </si>
  <si>
    <t>Comments</t>
  </si>
  <si>
    <t>Greenline Stability Rating</t>
  </si>
  <si>
    <t>Dominant BEHI/NBS</t>
  </si>
  <si>
    <t>User Manual Section</t>
  </si>
  <si>
    <t>Are the vegetation plots within the expected riparian extent?</t>
  </si>
  <si>
    <t>Submitted
(Y/N/P)</t>
  </si>
  <si>
    <t>Acceptable
(Y/N/P)</t>
  </si>
  <si>
    <t>Section 2.4</t>
  </si>
  <si>
    <t>Sections 2.9, 2.10, &amp; 2.11</t>
  </si>
  <si>
    <t>Section 2.7.1</t>
  </si>
  <si>
    <t>Section 2.7.2</t>
  </si>
  <si>
    <t>Section 2.8.1</t>
  </si>
  <si>
    <t>Section 2.8.2</t>
  </si>
  <si>
    <t>Section 2.8.3</t>
  </si>
  <si>
    <t>Section 2.9.1</t>
  </si>
  <si>
    <t>Section 2.9.2</t>
  </si>
  <si>
    <t>Section 2.9.3</t>
  </si>
  <si>
    <t>Section 2.10.1</t>
  </si>
  <si>
    <t>Section 2.10.2</t>
  </si>
  <si>
    <t>Rapid</t>
  </si>
  <si>
    <t>Detailed</t>
  </si>
  <si>
    <t>N/A</t>
  </si>
  <si>
    <t>Section 2.6 &amp; Section 3 of Appendix A</t>
  </si>
  <si>
    <t xml:space="preserve">Section 2.6 </t>
  </si>
  <si>
    <t>Section 4 in Appendix A</t>
  </si>
  <si>
    <t>Section 7 in Appendix A</t>
  </si>
  <si>
    <t>If fish sampling is occurring, has a Colorado Parks &amp; Wildlife (CPW) scientific collection permit been obtained?</t>
  </si>
  <si>
    <t>Reviewer Name:</t>
  </si>
  <si>
    <t>CSQT</t>
  </si>
  <si>
    <t>Debit Calculator</t>
  </si>
  <si>
    <t>Y</t>
  </si>
  <si>
    <t>N</t>
  </si>
  <si>
    <t>Drop-Downs</t>
  </si>
  <si>
    <t>Workbook(s) Submitted:</t>
  </si>
  <si>
    <t xml:space="preserve">This worksheet is for the existing (pre-project) condition assessment. </t>
  </si>
  <si>
    <t>Applicant Submittal:</t>
  </si>
  <si>
    <t>Select Greenline Stability Rating or Dominant BEHI/NBS.</t>
  </si>
  <si>
    <t xml:space="preserve">* This checklist can be used for each reach within a project area, it could also be used to review an entire submittal. This will depend on the reviewer and the complexity of the project. </t>
  </si>
  <si>
    <t xml:space="preserve">Person filling out this checklist. </t>
  </si>
  <si>
    <t>Does the Longitudinal Profile of the representative sub-reach include the thalweg, water surface, bankfull, low bank, water surface elevation slope, bankfull slope, head of riffle and pool features, and labels for pool types?</t>
  </si>
  <si>
    <t>Chapter 2 &amp; Appendix B</t>
  </si>
  <si>
    <t>Notes</t>
  </si>
  <si>
    <t>2. Users select values from a pull-down menu</t>
  </si>
  <si>
    <t>1. Users input values.</t>
  </si>
  <si>
    <t xml:space="preserve">Checklist associated with CSQT v1.0 </t>
  </si>
  <si>
    <t>Last Updated</t>
  </si>
  <si>
    <t>*Applicable Workbooks:</t>
  </si>
  <si>
    <t>Reviewer will complete the Existing Assessment checklist.</t>
  </si>
  <si>
    <t>Conditional Text</t>
  </si>
  <si>
    <t xml:space="preserve">Fill out separate checklists for projects that use both workbooks, CSQT and Debit Calculator. </t>
  </si>
  <si>
    <t>Are the existing and proposed project reach stream lengths accurate?</t>
  </si>
  <si>
    <t>Section 2.1.2 &amp; Section 5 in Appendix A</t>
  </si>
  <si>
    <t>List the workbook file names that are reviewed using this checklist.</t>
  </si>
  <si>
    <t xml:space="preserve">Existing Assessment represents the pre-project conditions. This is N/A to Debit Option 3 and monitoring condition assessments in the CSQT. </t>
  </si>
  <si>
    <t>Submittal Information</t>
  </si>
  <si>
    <t>Single-thread (Y/N):</t>
  </si>
  <si>
    <t>Is there or should there be a natural supply of large woody debris (Y/N):</t>
  </si>
  <si>
    <t>Is man-made armoring present or proposed (Y/N):</t>
  </si>
  <si>
    <t>The entrenchment ratio metric for floodplain connectivity and all the metrics used to quantify the bed form diversity parameter are not applicable to multi-thread channels.</t>
  </si>
  <si>
    <t xml:space="preserve">Use the armoring metric for lateral migration when man-made armoring is present or proposed. </t>
  </si>
  <si>
    <t>Practitioner Submittal Page #</t>
  </si>
  <si>
    <t xml:space="preserve">Chapter 2  </t>
  </si>
  <si>
    <t>Were data collection and analyses completed by those with sufficient experience?</t>
  </si>
  <si>
    <r>
      <t xml:space="preserve">Is there a representative riffle cross-section adequate for bankfull verification that labels or presents </t>
    </r>
    <r>
      <rPr>
        <sz val="11"/>
        <rFont val="Calibri"/>
        <family val="2"/>
        <scheme val="minor"/>
      </rPr>
      <t>bankfull area, width, mean depth, flood-prone width, water surface elevation, W/D, and ER?</t>
    </r>
  </si>
  <si>
    <t>For metrics requiring the installation of data loggers or a flow gage (e.g., temperature metrics, dissolved oxygen concentration, baseflow dynamics metrics) - Is there an explanation for any data gaps?</t>
  </si>
  <si>
    <t>E.g., Prospectus, mitigation plan, monitoring plan</t>
  </si>
  <si>
    <t>Hiding Flag</t>
  </si>
  <si>
    <t>Is this a perennial stream where hydraulic conditions during summer/fall baseflow periods should support trout assemblages (Y/N):</t>
  </si>
  <si>
    <t>Is there or should there be &lt;20% absolute woody vegetation cover (Y/N):</t>
  </si>
  <si>
    <r>
      <t xml:space="preserve">Parameter and Metric Selection* 
</t>
    </r>
    <r>
      <rPr>
        <sz val="11"/>
        <color theme="1"/>
        <rFont val="Calibri"/>
        <family val="2"/>
        <scheme val="minor"/>
      </rPr>
      <t xml:space="preserve">*Before </t>
    </r>
    <r>
      <rPr>
        <u/>
        <sz val="11"/>
        <color theme="1"/>
        <rFont val="Calibri"/>
        <family val="2"/>
        <scheme val="minor"/>
      </rPr>
      <t>changing</t>
    </r>
    <r>
      <rPr>
        <sz val="11"/>
        <color theme="1"/>
        <rFont val="Calibri"/>
        <family val="2"/>
        <scheme val="minor"/>
      </rPr>
      <t xml:space="preserve"> any inputs make sure rows are not hidden on the other worksheets.</t>
    </r>
  </si>
  <si>
    <t>Is the stream bedrock-dominated (Y/N):</t>
  </si>
  <si>
    <t xml:space="preserve">Reviewer does not need to complete either assessment checklist, Existing or Proposed. </t>
  </si>
  <si>
    <t xml:space="preserve">Reviewer will complete both the Existing Assessment and Proposed Assessment checklists.  </t>
  </si>
  <si>
    <t>Reviewer will complete the Proposed Assessment checklist for post-project monitored conditions.</t>
  </si>
  <si>
    <t xml:space="preserve">Is there a description and visual depiction of the reaches and reach breaks within the Project Area? </t>
  </si>
  <si>
    <t>Is every reach within the Project Area represented in a workbook?</t>
  </si>
  <si>
    <t xml:space="preserve">CSQT: Are the process drivers, reference stream type, and sinuosity values on the Project Assessment worksheet applicable to the reach? </t>
  </si>
  <si>
    <t xml:space="preserve">CSQT: Does the Catchment Assessment worksheet identify applicable reaches and are all reaches accounted for? </t>
  </si>
  <si>
    <t>Monitoring: N/A</t>
  </si>
  <si>
    <t>CSQT: Does the project have function-based goals and measurable objectives that align with the restoration potential?</t>
  </si>
  <si>
    <r>
      <t>Is location information provided for all measurements and samples within each project reach for all relevant assessments (existing, proposed, monitoring)?</t>
    </r>
    <r>
      <rPr>
        <sz val="11"/>
        <color rgb="FFFF0000"/>
        <rFont val="Calibri"/>
        <family val="2"/>
        <scheme val="minor"/>
      </rPr>
      <t xml:space="preserve"> </t>
    </r>
  </si>
  <si>
    <t>Have field values been entered for all selected parameters and metrics in all relevant assessments (existing, proposed, monitoring)? And are field values associated with the correct Reach ID?</t>
  </si>
  <si>
    <r>
      <rPr>
        <u/>
        <sz val="11"/>
        <color theme="1"/>
        <rFont val="Calibri"/>
        <family val="2"/>
        <scheme val="minor"/>
      </rPr>
      <t>For physicochemical, biology, or flow alteration module metrics</t>
    </r>
    <r>
      <rPr>
        <sz val="11"/>
        <color theme="1"/>
        <rFont val="Calibri"/>
        <family val="2"/>
        <scheme val="minor"/>
      </rPr>
      <t xml:space="preserve">
Implementing these metrics requires additional rationale documenting upfront planning (e.g., memo or mitigation plan) for data collection and processing that includes consideration of natural and anthropogenic sources of stressors, and quantifying uncertainty.</t>
    </r>
  </si>
  <si>
    <r>
      <rPr>
        <u/>
        <sz val="11"/>
        <color theme="1"/>
        <rFont val="Calibri"/>
        <family val="2"/>
        <scheme val="minor"/>
      </rPr>
      <t>Land Use Coefficient metric:</t>
    </r>
    <r>
      <rPr>
        <sz val="11"/>
        <color theme="1"/>
        <rFont val="Calibri"/>
        <family val="2"/>
        <scheme val="minor"/>
      </rPr>
      <t xml:space="preserve">
1) Aerial image depicting topography and lateral drainage area (LDA) delineation.
2) Aerial image depicting land uses in the LDA.</t>
    </r>
  </si>
  <si>
    <r>
      <rPr>
        <u/>
        <sz val="11"/>
        <color theme="1"/>
        <rFont val="Calibri"/>
        <family val="2"/>
        <scheme val="minor"/>
      </rPr>
      <t xml:space="preserve">LWD Index metric: </t>
    </r>
    <r>
      <rPr>
        <sz val="11"/>
        <color theme="1"/>
        <rFont val="Calibri"/>
        <family val="2"/>
        <scheme val="minor"/>
      </rPr>
      <t xml:space="preserve"> </t>
    </r>
    <r>
      <rPr>
        <b/>
        <sz val="11"/>
        <color theme="1"/>
        <rFont val="Calibri"/>
        <family val="2"/>
        <scheme val="minor"/>
      </rPr>
      <t>LWDI field form</t>
    </r>
  </si>
  <si>
    <r>
      <rPr>
        <u/>
        <sz val="11"/>
        <color theme="1"/>
        <rFont val="Calibri"/>
        <family val="2"/>
        <scheme val="minor"/>
      </rPr>
      <t>Lateral Migration metrics:</t>
    </r>
    <r>
      <rPr>
        <sz val="11"/>
        <color theme="1"/>
        <rFont val="Calibri"/>
        <family val="2"/>
        <scheme val="minor"/>
      </rPr>
      <t xml:space="preserve">
1) </t>
    </r>
    <r>
      <rPr>
        <b/>
        <sz val="11"/>
        <color theme="1"/>
        <rFont val="Calibri"/>
        <family val="2"/>
        <scheme val="minor"/>
      </rPr>
      <t>Lateral Migration form</t>
    </r>
    <r>
      <rPr>
        <sz val="11"/>
        <color theme="1"/>
        <rFont val="Calibri"/>
        <family val="2"/>
        <scheme val="minor"/>
      </rPr>
      <t xml:space="preserve">, </t>
    </r>
    <r>
      <rPr>
        <b/>
        <sz val="11"/>
        <color theme="1"/>
        <rFont val="Calibri"/>
        <family val="2"/>
        <scheme val="minor"/>
      </rPr>
      <t>GSR form</t>
    </r>
    <r>
      <rPr>
        <sz val="11"/>
        <color theme="1"/>
        <rFont val="Calibri"/>
        <family val="2"/>
        <scheme val="minor"/>
      </rPr>
      <t xml:space="preserve"> or field data.
2) Map of ratings (either GSR or BEHI/NBS) along representative sub-reach.
3) Photos of each assessed bank, or representative banks, recommended. </t>
    </r>
  </si>
  <si>
    <r>
      <rPr>
        <u/>
        <sz val="11"/>
        <color theme="1"/>
        <rFont val="Calibri"/>
        <family val="2"/>
        <scheme val="minor"/>
      </rPr>
      <t>Aggradation Ratio</t>
    </r>
    <r>
      <rPr>
        <sz val="11"/>
        <color theme="1"/>
        <rFont val="Calibri"/>
        <family val="2"/>
        <scheme val="minor"/>
      </rPr>
      <t xml:space="preserve">
1) Widest riffle cross-section figure(s) from detailed survey or data from rapid method.
2) If the reference W/D is from a cross-section, then the cross-section must be provided.</t>
    </r>
  </si>
  <si>
    <r>
      <rPr>
        <u/>
        <sz val="11"/>
        <rFont val="Calibri"/>
        <family val="2"/>
        <scheme val="minor"/>
      </rPr>
      <t xml:space="preserve">Daily Maximum Temperature and MWAT: </t>
    </r>
    <r>
      <rPr>
        <sz val="11"/>
        <rFont val="Calibri"/>
        <family val="2"/>
        <scheme val="minor"/>
      </rPr>
      <t>Time-series plot of data recorded.</t>
    </r>
  </si>
  <si>
    <r>
      <rPr>
        <u/>
        <sz val="11"/>
        <rFont val="Calibri"/>
        <family val="2"/>
        <scheme val="minor"/>
      </rPr>
      <t xml:space="preserve">Dissolved Oxygen Concentration: </t>
    </r>
    <r>
      <rPr>
        <sz val="11"/>
        <rFont val="Calibri"/>
        <family val="2"/>
        <scheme val="minor"/>
      </rPr>
      <t>Time-series plot of data recorded.</t>
    </r>
  </si>
  <si>
    <r>
      <rPr>
        <u/>
        <sz val="11"/>
        <color theme="1"/>
        <rFont val="Calibri"/>
        <family val="2"/>
        <scheme val="minor"/>
      </rPr>
      <t xml:space="preserve">Chlorophyll </t>
    </r>
    <r>
      <rPr>
        <u/>
        <sz val="11"/>
        <color theme="1"/>
        <rFont val="Calibri"/>
        <family val="2"/>
      </rPr>
      <t xml:space="preserve">α: </t>
    </r>
    <r>
      <rPr>
        <b/>
        <sz val="11"/>
        <color theme="1"/>
        <rFont val="Calibri"/>
        <family val="2"/>
        <scheme val="minor"/>
      </rPr>
      <t>Physicochemical and Biology form</t>
    </r>
  </si>
  <si>
    <r>
      <rPr>
        <u/>
        <sz val="11"/>
        <color theme="1"/>
        <rFont val="Calibri"/>
        <family val="2"/>
        <scheme val="minor"/>
      </rPr>
      <t xml:space="preserve">CO MMI: </t>
    </r>
    <r>
      <rPr>
        <b/>
        <sz val="11"/>
        <color theme="1"/>
        <rFont val="Calibri"/>
        <family val="2"/>
        <scheme val="minor"/>
      </rPr>
      <t xml:space="preserve">Physicochemical and Biology form </t>
    </r>
  </si>
  <si>
    <r>
      <rPr>
        <u/>
        <sz val="11"/>
        <rFont val="Calibri"/>
        <family val="2"/>
        <scheme val="minor"/>
      </rPr>
      <t xml:space="preserve">Native Fish Species Richness and SGCN Absent Score: </t>
    </r>
    <r>
      <rPr>
        <b/>
        <sz val="11"/>
        <rFont val="Calibri"/>
        <family val="2"/>
        <scheme val="minor"/>
      </rPr>
      <t>Physicochemical and Biology form</t>
    </r>
  </si>
  <si>
    <r>
      <rPr>
        <u/>
        <sz val="11"/>
        <rFont val="Calibri"/>
        <family val="2"/>
        <scheme val="minor"/>
      </rPr>
      <t xml:space="preserve">Wild Trout Biomass: </t>
    </r>
    <r>
      <rPr>
        <b/>
        <sz val="11"/>
        <rFont val="Calibri"/>
        <family val="2"/>
        <scheme val="minor"/>
      </rPr>
      <t>Physicochemical and Biology form</t>
    </r>
    <r>
      <rPr>
        <sz val="11"/>
        <rFont val="Calibri"/>
        <family val="2"/>
        <scheme val="minor"/>
      </rPr>
      <t xml:space="preserve"> with location of reference control site identified.</t>
    </r>
  </si>
  <si>
    <r>
      <rPr>
        <u/>
        <sz val="11"/>
        <color theme="1"/>
        <rFont val="Calibri"/>
        <family val="2"/>
        <scheme val="minor"/>
      </rPr>
      <t>For detailed survey field methods:</t>
    </r>
    <r>
      <rPr>
        <sz val="11"/>
        <color theme="1"/>
        <rFont val="Calibri"/>
        <family val="2"/>
        <scheme val="minor"/>
      </rPr>
      <t xml:space="preserve">
1) </t>
    </r>
    <r>
      <rPr>
        <b/>
        <sz val="11"/>
        <color theme="1"/>
        <rFont val="Calibri"/>
        <family val="2"/>
        <scheme val="minor"/>
      </rPr>
      <t>Longitudinal Profile form</t>
    </r>
    <r>
      <rPr>
        <sz val="11"/>
        <color theme="1"/>
        <rFont val="Calibri"/>
        <family val="2"/>
        <scheme val="minor"/>
      </rPr>
      <t xml:space="preserve"> or field data,
2) </t>
    </r>
    <r>
      <rPr>
        <b/>
        <sz val="11"/>
        <color theme="1"/>
        <rFont val="Calibri"/>
        <family val="2"/>
        <scheme val="minor"/>
      </rPr>
      <t xml:space="preserve">Standard Cross-Section form </t>
    </r>
    <r>
      <rPr>
        <sz val="11"/>
        <color theme="1"/>
        <rFont val="Calibri"/>
        <family val="2"/>
        <scheme val="minor"/>
      </rPr>
      <t>or field data,
3) Longitudinal profile figure,
4) Cross-section figure(s),
5) Photos recommended to document conditions along representative sub-reach, and for each cross section and riffle.</t>
    </r>
  </si>
  <si>
    <r>
      <rPr>
        <u/>
        <sz val="11"/>
        <color theme="1"/>
        <rFont val="Calibri"/>
        <family val="2"/>
        <scheme val="minor"/>
      </rPr>
      <t>For rapid survey field methods:</t>
    </r>
    <r>
      <rPr>
        <b/>
        <sz val="11"/>
        <color theme="1"/>
        <rFont val="Calibri"/>
        <family val="2"/>
        <scheme val="minor"/>
      </rPr>
      <t xml:space="preserve">
</t>
    </r>
    <r>
      <rPr>
        <sz val="11"/>
        <color theme="1"/>
        <rFont val="Calibri"/>
        <family val="2"/>
        <scheme val="minor"/>
      </rPr>
      <t>1)</t>
    </r>
    <r>
      <rPr>
        <b/>
        <sz val="11"/>
        <color theme="1"/>
        <rFont val="Calibri"/>
        <family val="2"/>
        <scheme val="minor"/>
      </rPr>
      <t xml:space="preserve"> Rapid Survey form </t>
    </r>
    <r>
      <rPr>
        <sz val="11"/>
        <color theme="1"/>
        <rFont val="Calibri"/>
        <family val="2"/>
        <scheme val="minor"/>
      </rPr>
      <t>or field data,
2) Photos recommended to document conditions along representative sub-reach, and for each cross section and riffle.</t>
    </r>
  </si>
  <si>
    <t>Are the location and number of measurements for each metric consistent with the UM?</t>
  </si>
  <si>
    <t>Are the following items identified according to the definitions in the UM: Concentrated flow points, side channels, LWD, armoring, expected riparian area, observed riparian area, percent native cover?</t>
  </si>
  <si>
    <t>Did the bankfull verification process follow one of three methods in the flow chart and is the bankfull determination reasonable based on the data provided?</t>
  </si>
  <si>
    <t>Does the identification of bed features match the definitions in the user manual? This includes riffles, geomorphic pools, and significant pools.</t>
  </si>
  <si>
    <t>Are the existing condition field values reasonable given the data provided, reference curves, goals, objectives, and constraints?</t>
  </si>
  <si>
    <t>For the Wild Trout Biomass metric, is the control reach an appropriate reference for the project reach?</t>
  </si>
  <si>
    <t>Are the field values for riparian vegetation metrics reasonable based on the data provided?</t>
  </si>
  <si>
    <t>Is there a representative riffle cross-section adequate for bankfull verification that labels or presents bankfull area, width, mean depth, flood-prone width, water surface elevation, W/D, and ER?</t>
  </si>
  <si>
    <t>Monitoring: Are the field values for riparian vegetation metrics reasonable based on the data provided?</t>
  </si>
  <si>
    <t xml:space="preserve">This worksheet is for a post-project condition assessment. Including proposed condition, as-built, or monitoring. </t>
  </si>
  <si>
    <t xml:space="preserve">Proposed Assessment represents the post-project conditions (proposed, as-built, monitored). This is N/A to Debit Options 2 and 3. </t>
  </si>
  <si>
    <t>For O/E metrics, is the expected value reasonable: Expected riparian area, aggradation ratio, native fish species richness, and flow alteration metrics?</t>
  </si>
  <si>
    <r>
      <t xml:space="preserve">Are the values in the </t>
    </r>
    <r>
      <rPr>
        <b/>
        <sz val="11"/>
        <color theme="1"/>
        <rFont val="Calibri"/>
        <family val="2"/>
        <scheme val="minor"/>
      </rPr>
      <t>Field Value Documentation</t>
    </r>
    <r>
      <rPr>
        <sz val="11"/>
        <color theme="1"/>
        <rFont val="Calibri"/>
        <family val="2"/>
        <scheme val="minor"/>
      </rPr>
      <t xml:space="preserve"> forms consistent with the data provided and do the field values on the forms match the field values in the Condition Assessment?</t>
    </r>
  </si>
  <si>
    <t>Sections 1.2.1 &amp; 2.1.1</t>
  </si>
  <si>
    <t>Section 2.5 &amp; Appendix B</t>
  </si>
  <si>
    <t xml:space="preserve">Section 2.6 &amp; Appendix B </t>
  </si>
  <si>
    <t>Section 2.8.4 &amp; Appendix B</t>
  </si>
  <si>
    <t>Sections 2.7.1, 2.7.3, 2.8.1, 2.8.2, &amp; 2.8.4</t>
  </si>
  <si>
    <t>Sections 2.7.1, 2.7.3, 2.8.1, &amp; 2.8.2</t>
  </si>
  <si>
    <t xml:space="preserve">Sections 2.7.2, 2.7.3, &amp; 2.8.3 and Sections 4 &amp; 5 of Appendix A </t>
  </si>
  <si>
    <t>Sections 2.8.3, 2.8.4, 2.10.2, &amp; 2.11</t>
  </si>
  <si>
    <t>Section 2.8.4</t>
  </si>
  <si>
    <t>Sections 2.7.2, 2.9 &amp; 2.11</t>
  </si>
  <si>
    <r>
      <rPr>
        <u/>
        <sz val="11"/>
        <rFont val="Calibri"/>
        <family val="2"/>
        <scheme val="minor"/>
      </rPr>
      <t>Average Velocity &amp; Average Depth metrics:</t>
    </r>
    <r>
      <rPr>
        <sz val="11"/>
        <rFont val="Calibri"/>
        <family val="2"/>
        <scheme val="minor"/>
      </rPr>
      <t xml:space="preserve">      1) Three riffle cross-section figures with wetted dimensions and baseflow discharge identified. 
2) Time-series plot of data recorded.</t>
    </r>
  </si>
  <si>
    <t>Table A.2 in Appendix A</t>
  </si>
  <si>
    <t>For O/E metrics, is the expected value the same value used for the existing condition assessment? Expected riparian area,  aggradation ratio, native fish species richness, and flow alteration metrics.</t>
  </si>
  <si>
    <r>
      <t xml:space="preserve">Does every reach have a </t>
    </r>
    <r>
      <rPr>
        <b/>
        <sz val="11"/>
        <rFont val="Calibri"/>
        <family val="2"/>
        <scheme val="minor"/>
      </rPr>
      <t>Riparian Extent form</t>
    </r>
    <r>
      <rPr>
        <sz val="11"/>
        <rFont val="Calibri"/>
        <family val="2"/>
        <scheme val="minor"/>
      </rPr>
      <t xml:space="preserve"> for all relevant assessments (existing, proposed, monitoring) that includes an aerial or topographic image depicting observed and expected riparian areas?</t>
    </r>
  </si>
  <si>
    <t>Does the data collection meet the season/timing requirements?</t>
  </si>
  <si>
    <t>Monitoring: Review the inputs on the Project Assessment and Quantification Tool worksheets. Have any responses or values changed from the previous submittal?</t>
  </si>
  <si>
    <t xml:space="preserve">CSQT: Is the restoration potential description informed by the catchment assessment results, presence of human-induced reach-scale constraints, and reach corridor assessment results? </t>
  </si>
  <si>
    <r>
      <t xml:space="preserve">Is every reach represented on a </t>
    </r>
    <r>
      <rPr>
        <b/>
        <sz val="11"/>
        <color theme="1"/>
        <rFont val="Calibri"/>
        <family val="2"/>
        <scheme val="minor"/>
      </rPr>
      <t xml:space="preserve">Parameter Selection Checklist </t>
    </r>
    <r>
      <rPr>
        <sz val="11"/>
        <color theme="1"/>
        <rFont val="Calibri"/>
        <family val="2"/>
        <scheme val="minor"/>
      </rPr>
      <t>and are selected parameters and metrics appropriate for the reach?</t>
    </r>
  </si>
  <si>
    <r>
      <t xml:space="preserve">Is every reach represented on a </t>
    </r>
    <r>
      <rPr>
        <b/>
        <sz val="11"/>
        <rFont val="Calibri"/>
        <family val="2"/>
        <scheme val="minor"/>
      </rPr>
      <t>Bankfull Verification form</t>
    </r>
    <r>
      <rPr>
        <sz val="11"/>
        <rFont val="Calibri"/>
        <family val="2"/>
        <scheme val="minor"/>
      </rPr>
      <t>?</t>
    </r>
  </si>
  <si>
    <r>
      <t xml:space="preserve">Are the field values in the </t>
    </r>
    <r>
      <rPr>
        <b/>
        <sz val="11"/>
        <color theme="1"/>
        <rFont val="Calibri"/>
        <family val="2"/>
        <scheme val="minor"/>
      </rPr>
      <t>Field Value Documentation</t>
    </r>
    <r>
      <rPr>
        <sz val="11"/>
        <color theme="1"/>
        <rFont val="Calibri"/>
        <family val="2"/>
        <scheme val="minor"/>
      </rPr>
      <t xml:space="preserve"> forms for concentrated flow points, percent side channels, percent armoring, and LWD reasonable based on the data provided? </t>
    </r>
  </si>
  <si>
    <t>Are the following measurements provided: riffle lengths; pool lengths and types; low bank heights; maximum pool and riffle depths; station of maximum pool depth; flood-prone width(s); riffle mean depth(s); and bankfull width(s)?</t>
  </si>
  <si>
    <t>Sections 2.7.3 &amp; 2.8.3</t>
  </si>
  <si>
    <t>Chapter 2 &amp; Appendix A</t>
  </si>
  <si>
    <t>DC: Is information complete for every stream reach on the Project Assessment worksheet? This includes flow permanence, stream order, impact description, outstanding water classification, and location information.</t>
  </si>
  <si>
    <r>
      <t>Monitoring: Have any responses in the</t>
    </r>
    <r>
      <rPr>
        <b/>
        <sz val="11"/>
        <color theme="1"/>
        <rFont val="Calibri"/>
        <family val="2"/>
        <scheme val="minor"/>
      </rPr>
      <t xml:space="preserve"> Site Information and Reference Selection </t>
    </r>
    <r>
      <rPr>
        <sz val="11"/>
        <color theme="1"/>
        <rFont val="Calibri"/>
        <family val="2"/>
        <scheme val="minor"/>
      </rPr>
      <t>section changed from the previous submittal?</t>
    </r>
  </si>
  <si>
    <r>
      <t xml:space="preserve">Is there a completed </t>
    </r>
    <r>
      <rPr>
        <b/>
        <sz val="11"/>
        <color theme="1"/>
        <rFont val="Calibri"/>
        <family val="2"/>
        <scheme val="minor"/>
      </rPr>
      <t>Project Reach form</t>
    </r>
    <r>
      <rPr>
        <sz val="11"/>
        <color theme="1"/>
        <rFont val="Calibri"/>
        <family val="2"/>
        <scheme val="minor"/>
      </rPr>
      <t xml:space="preserve"> for each reach? Project Reach forms include data/values for stream reach length, sinuosity, bankfull identification, concentrated flow points, and, when applicable, armoring and side channels.</t>
    </r>
  </si>
  <si>
    <r>
      <t xml:space="preserve">Does every reach have </t>
    </r>
    <r>
      <rPr>
        <b/>
        <sz val="11"/>
        <rFont val="Calibri"/>
        <family val="2"/>
        <scheme val="minor"/>
      </rPr>
      <t>Field Value Documentation forms</t>
    </r>
    <r>
      <rPr>
        <sz val="11"/>
        <rFont val="Calibri"/>
        <family val="2"/>
        <scheme val="minor"/>
      </rPr>
      <t xml:space="preserve"> for all relevant assessments (existing, proposed, monitoring)? And are the forms completed for all parameters and metrics checked on the Parameter Selection Checklist?</t>
    </r>
  </si>
  <si>
    <r>
      <t xml:space="preserve">Were the correct number of </t>
    </r>
    <r>
      <rPr>
        <b/>
        <sz val="11"/>
        <color theme="1"/>
        <rFont val="Calibri"/>
        <family val="2"/>
        <scheme val="minor"/>
      </rPr>
      <t>Riparian Vegetation forms</t>
    </r>
    <r>
      <rPr>
        <sz val="11"/>
        <color theme="1"/>
        <rFont val="Calibri"/>
        <family val="2"/>
        <scheme val="minor"/>
      </rPr>
      <t xml:space="preserve"> provided? Photos of every vegetation plot are recommended.</t>
    </r>
  </si>
  <si>
    <t>Are sufficient data provided to verify all field values? In addition to required forms listed above, the following items are needed:</t>
  </si>
  <si>
    <t xml:space="preserve">Photos are recommended to document site conditions. This includes photos documenting any concentrated flow points, side channels, and areas of armoring. </t>
  </si>
  <si>
    <r>
      <t xml:space="preserve">Are the survey measurements in the </t>
    </r>
    <r>
      <rPr>
        <b/>
        <sz val="11"/>
        <color theme="1"/>
        <rFont val="Calibri"/>
        <family val="2"/>
        <scheme val="minor"/>
      </rPr>
      <t>Field Value Documentation</t>
    </r>
    <r>
      <rPr>
        <sz val="11"/>
        <color theme="1"/>
        <rFont val="Calibri"/>
        <family val="2"/>
        <scheme val="minor"/>
      </rPr>
      <t xml:space="preserve"> forms reasonable based on the geomorphic survey data provided? Survey data are used for BHR, ER, W/D, PSR, PDR, and percent riffle.</t>
    </r>
  </si>
  <si>
    <t xml:space="preserve">Sections 2.7.3, &amp; 2.8.3 and Sections 4 &amp; 5 of Appendix A </t>
  </si>
  <si>
    <t>Monitoring: Is the project on track to achieve the proposed condition field values?</t>
  </si>
  <si>
    <t>Monitoring: Does the data collection meet the season/timing requirements?</t>
  </si>
  <si>
    <t>Monitoring: If fish sampling is occurring, has a Colorado Parks &amp; Wildlife (CPW) scientific collection permit been obtained?</t>
  </si>
  <si>
    <t>Monitoring: For the Wild Trout Biomass metric, is the control reach an appropriate reference for the project reach?</t>
  </si>
  <si>
    <t>Monitoring: Are the vegetation plots within the expected riparian extent?</t>
  </si>
  <si>
    <t>Are physicochemical or biology functions measured (Y/N):</t>
  </si>
  <si>
    <t>DC: Did the practitioner include the Permit Number and project description?</t>
  </si>
  <si>
    <t>DC: For each reach, is an impact severity tier selected and is it appropriate for the described impact activity?</t>
  </si>
  <si>
    <t>Does the representative sub-reach meet minimum length requirements and does it start and end at the head of the same type of feature?</t>
  </si>
  <si>
    <t>If the baseflow dynamics parameter is assessed, is the baseflow discharge that determines wetted dimensions the same for all 3 cross-sections? Based on the data provided, are the field values for this parameter reasonable?</t>
  </si>
  <si>
    <t>PC-1</t>
  </si>
  <si>
    <t>PC-2</t>
  </si>
  <si>
    <t>PC-3</t>
  </si>
  <si>
    <t>PC-4</t>
  </si>
  <si>
    <t>PC-5</t>
  </si>
  <si>
    <t>PC-6</t>
  </si>
  <si>
    <t>PC-7</t>
  </si>
  <si>
    <t>PC-8</t>
  </si>
  <si>
    <t>PC-9</t>
  </si>
  <si>
    <t>PC-10</t>
  </si>
  <si>
    <t>PC-11</t>
  </si>
  <si>
    <t>PC-12</t>
  </si>
  <si>
    <t>PC-13</t>
  </si>
  <si>
    <t>PC-14</t>
  </si>
  <si>
    <t>PC-15</t>
  </si>
  <si>
    <t>PC-16</t>
  </si>
  <si>
    <t>PC-17</t>
  </si>
  <si>
    <t>PC-18</t>
  </si>
  <si>
    <t>EA-1</t>
  </si>
  <si>
    <t>EA-2</t>
  </si>
  <si>
    <t>EA-3</t>
  </si>
  <si>
    <t>EA-4</t>
  </si>
  <si>
    <t>EA-5</t>
  </si>
  <si>
    <t>EA-6</t>
  </si>
  <si>
    <t>EA-7</t>
  </si>
  <si>
    <t>EA-8</t>
  </si>
  <si>
    <t>EA-9</t>
  </si>
  <si>
    <t>EA-10</t>
  </si>
  <si>
    <t>EA-11</t>
  </si>
  <si>
    <t>EA-12</t>
  </si>
  <si>
    <t>EA-13</t>
  </si>
  <si>
    <t>EA-14</t>
  </si>
  <si>
    <t>EA-15</t>
  </si>
  <si>
    <t>EA-16</t>
  </si>
  <si>
    <t>EA-17</t>
  </si>
  <si>
    <t>EA-18</t>
  </si>
  <si>
    <t>EA-19</t>
  </si>
  <si>
    <t>PA-1</t>
  </si>
  <si>
    <t>PA-2</t>
  </si>
  <si>
    <t>PA-3</t>
  </si>
  <si>
    <t>PA-4</t>
  </si>
  <si>
    <t>PA-5</t>
  </si>
  <si>
    <t>PA-6</t>
  </si>
  <si>
    <t>PA-7</t>
  </si>
  <si>
    <t>PA-8</t>
  </si>
  <si>
    <t>PA-9</t>
  </si>
  <si>
    <t>PA-10</t>
  </si>
  <si>
    <t>PA-11</t>
  </si>
  <si>
    <t>PA-12</t>
  </si>
  <si>
    <t>PA-13</t>
  </si>
  <si>
    <t>PA-14</t>
  </si>
  <si>
    <t>PA-15</t>
  </si>
  <si>
    <t>PA-16</t>
  </si>
  <si>
    <t>PA-17</t>
  </si>
  <si>
    <t>PA-18</t>
  </si>
  <si>
    <t>PA-19</t>
  </si>
  <si>
    <r>
      <t xml:space="preserve">CSQT &amp; DC: Are responses provided for all applicable fields in the </t>
    </r>
    <r>
      <rPr>
        <b/>
        <sz val="11"/>
        <color theme="1"/>
        <rFont val="Calibri"/>
        <family val="2"/>
        <scheme val="minor"/>
      </rPr>
      <t>Site Information and Reference Selection</t>
    </r>
    <r>
      <rPr>
        <sz val="11"/>
        <color theme="1"/>
        <rFont val="Calibri"/>
        <family val="2"/>
        <scheme val="minor"/>
      </rPr>
      <t xml:space="preserve"> section?</t>
    </r>
  </si>
  <si>
    <t>Proposed: N/A</t>
  </si>
  <si>
    <t>Proposed: Are the proposed condition field values reasonable given the data provided, reference curves, design approach, monitoring timeline, goals, objectives, and constraints?</t>
  </si>
  <si>
    <t>Proposed: Are the field values for riparian vegetation metrics reasonable based on the monitoring timeline and proposed planting?</t>
  </si>
  <si>
    <t>Section 7 in Appendix A &amp; Appendix B</t>
  </si>
  <si>
    <t>Section 5 in Appendix A</t>
  </si>
  <si>
    <t>Appendix B &amp; Section 3.4</t>
  </si>
  <si>
    <t>Section 1.2.3 &amp; Section 3.4</t>
  </si>
  <si>
    <t>Monitoring: For metrics requiring the installation of data loggers or a flow gage (e.g., temperature metrics, dissolved oxygen concentration, baseflow dynamics metrics) - Is there an explanation for any data gaps?</t>
  </si>
  <si>
    <t>DC: Is a Debit Option selected for each reach?</t>
  </si>
  <si>
    <t>Sections 1.2 (Table 1), 2.8.3, 2.8.4, 2.10.2, 2.11, &amp; Appendix C</t>
  </si>
  <si>
    <t>The Reviewer will answer yes (Y), no (N), or partially (P) for whether each item in the checklist is submitted and acceptable.</t>
  </si>
  <si>
    <t>Was verified bankfull applied correctly to ratio metrics across condition assessments (proposed and monitoring)?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</si>
</sst>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sz val="8"/>
      <name val="Calibri"/>
      <family val="2"/>
      <scheme val="minor"/>
    </font>
    <font>
      <u/>
      <sz val="11"/>
      <color theme="1"/>
      <name val="Calibri"/>
      <family val="2"/>
      <scheme val="minor"/>
    </font>
    <font>
      <u/>
      <sz val="11"/>
      <name val="Calibri"/>
      <family val="2"/>
      <scheme val="minor"/>
    </font>
    <font>
      <u/>
      <sz val="11"/>
      <color theme="1"/>
      <name val="Calibri"/>
      <family val="2"/>
    </font>
    <font>
      <b/>
      <sz val="16"/>
      <color theme="1"/>
      <name val="Calibri"/>
      <family val="2"/>
      <scheme val="minor"/>
    </font>
    <font>
      <b/>
      <sz val="12"/>
      <color theme="1"/>
      <name val="Calibri"/>
      <family val="2"/>
      <scheme val="minor"/>
    </font>
    <font>
      <b/>
      <sz val="11"/>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8">
    <xf numFmtId="0" fontId="0" fillId="0" borderId="0" xfId="0"/>
    <xf numFmtId="0" fontId="0" fillId="0" borderId="0" xfId="0" applyAlignment="1">
      <alignment horizontal="center"/>
    </xf>
    <xf numFmtId="0" fontId="0" fillId="0" borderId="0" xfId="0" applyAlignment="1">
      <alignment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wrapText="1"/>
    </xf>
    <xf numFmtId="0" fontId="0" fillId="0" borderId="0" xfId="0" applyAlignment="1">
      <alignment horizontal="center" wrapText="1"/>
    </xf>
    <xf numFmtId="0" fontId="0" fillId="0" borderId="0" xfId="0" applyAlignment="1">
      <alignment wrapText="1"/>
    </xf>
    <xf numFmtId="0" fontId="3" fillId="0" borderId="0" xfId="0" applyFont="1"/>
    <xf numFmtId="0" fontId="0" fillId="0" borderId="0" xfId="0" applyBorder="1" applyAlignment="1">
      <alignment wrapText="1"/>
    </xf>
    <xf numFmtId="0" fontId="3" fillId="0" borderId="0" xfId="0" applyFont="1" applyBorder="1"/>
    <xf numFmtId="0" fontId="1" fillId="0" borderId="1" xfId="0" applyFont="1" applyFill="1" applyBorder="1" applyAlignment="1" applyProtection="1">
      <alignment vertical="center" wrapText="1"/>
    </xf>
    <xf numFmtId="0" fontId="1" fillId="0" borderId="1" xfId="0" applyFont="1" applyBorder="1" applyAlignment="1" applyProtection="1">
      <alignment vertical="center" wrapText="1"/>
    </xf>
    <xf numFmtId="0" fontId="0" fillId="0" borderId="1" xfId="0" applyBorder="1" applyAlignment="1" applyProtection="1">
      <alignment horizontal="left" vertical="center" wrapText="1"/>
    </xf>
    <xf numFmtId="0" fontId="0" fillId="0" borderId="1" xfId="0" applyBorder="1" applyAlignment="1" applyProtection="1">
      <alignment horizontal="center" vertical="center" wrapText="1"/>
    </xf>
    <xf numFmtId="0" fontId="0" fillId="0" borderId="1" xfId="0" applyFill="1" applyBorder="1" applyAlignment="1" applyProtection="1">
      <alignment vertical="center" wrapText="1"/>
    </xf>
    <xf numFmtId="0" fontId="0" fillId="0" borderId="1" xfId="0" applyFill="1" applyBorder="1" applyAlignment="1" applyProtection="1">
      <alignment horizontal="left" vertical="center" wrapText="1"/>
    </xf>
    <xf numFmtId="0" fontId="0" fillId="0" borderId="1" xfId="0" applyBorder="1" applyAlignment="1" applyProtection="1">
      <alignment vertical="center" wrapText="1"/>
    </xf>
    <xf numFmtId="0" fontId="0" fillId="0" borderId="0" xfId="0" applyAlignment="1" applyProtection="1">
      <alignment horizontal="center" vertical="center"/>
    </xf>
    <xf numFmtId="0" fontId="0" fillId="0" borderId="0" xfId="0" applyAlignment="1" applyProtection="1">
      <alignment vertical="center" wrapText="1"/>
    </xf>
    <xf numFmtId="0" fontId="0" fillId="0" borderId="0" xfId="0" applyProtection="1"/>
    <xf numFmtId="0" fontId="1" fillId="0" borderId="0" xfId="0" applyFont="1" applyAlignment="1" applyProtection="1">
      <alignment horizontal="center"/>
    </xf>
    <xf numFmtId="0" fontId="1" fillId="0" borderId="0" xfId="0" applyFont="1" applyProtection="1"/>
    <xf numFmtId="0" fontId="1" fillId="0" borderId="1" xfId="0" applyFont="1" applyBorder="1" applyAlignment="1" applyProtection="1">
      <alignment horizontal="center" vertical="center"/>
    </xf>
    <xf numFmtId="0" fontId="0" fillId="0" borderId="0" xfId="0" applyAlignment="1" applyProtection="1">
      <alignment horizontal="center"/>
    </xf>
    <xf numFmtId="0" fontId="0" fillId="7" borderId="1" xfId="0" applyFont="1" applyFill="1" applyBorder="1" applyAlignment="1" applyProtection="1">
      <alignment horizontal="center" vertical="center"/>
    </xf>
    <xf numFmtId="0" fontId="0" fillId="6" borderId="1" xfId="0" applyFont="1" applyFill="1" applyBorder="1" applyAlignment="1" applyProtection="1">
      <alignment horizontal="center" vertical="center"/>
    </xf>
    <xf numFmtId="1" fontId="0" fillId="0" borderId="0" xfId="0" applyNumberFormat="1" applyAlignment="1" applyProtection="1">
      <alignment horizontal="center" vertical="center"/>
    </xf>
    <xf numFmtId="0" fontId="1" fillId="0" borderId="0" xfId="0" applyFont="1" applyAlignment="1" applyProtection="1"/>
    <xf numFmtId="0" fontId="0" fillId="0" borderId="0" xfId="0" applyFill="1" applyBorder="1" applyAlignment="1" applyProtection="1">
      <alignment vertical="center"/>
    </xf>
    <xf numFmtId="0" fontId="0" fillId="0" borderId="0" xfId="0" applyFont="1" applyAlignment="1" applyProtection="1">
      <alignment vertical="center" wrapText="1"/>
    </xf>
    <xf numFmtId="14" fontId="0" fillId="0" borderId="0" xfId="0" applyNumberFormat="1" applyAlignment="1" applyProtection="1">
      <alignment horizontal="center" vertical="center"/>
    </xf>
    <xf numFmtId="0" fontId="1" fillId="0" borderId="0" xfId="0" applyFont="1" applyAlignment="1" applyProtection="1">
      <alignment vertical="center" wrapText="1"/>
    </xf>
    <xf numFmtId="0" fontId="0" fillId="6" borderId="1" xfId="0" applyFill="1" applyBorder="1" applyAlignment="1" applyProtection="1">
      <alignment horizontal="center" vertical="center"/>
      <protection locked="0"/>
    </xf>
    <xf numFmtId="0" fontId="0" fillId="2" borderId="1" xfId="0" applyFill="1" applyBorder="1" applyAlignment="1">
      <alignment horizontal="left" vertical="center" wrapText="1"/>
    </xf>
    <xf numFmtId="0" fontId="1" fillId="0" borderId="6" xfId="0" applyFont="1" applyFill="1" applyBorder="1" applyAlignment="1" applyProtection="1">
      <alignment vertical="center" wrapText="1"/>
    </xf>
    <xf numFmtId="0" fontId="0" fillId="0" borderId="6" xfId="0" applyBorder="1" applyAlignment="1" applyProtection="1">
      <alignment horizontal="left" vertical="center" wrapText="1"/>
    </xf>
    <xf numFmtId="0" fontId="0" fillId="6" borderId="6" xfId="0" applyFill="1" applyBorder="1" applyAlignment="1" applyProtection="1">
      <alignment horizontal="center" vertical="center"/>
      <protection locked="0"/>
    </xf>
    <xf numFmtId="0" fontId="0" fillId="0" borderId="6" xfId="0" applyBorder="1" applyAlignment="1" applyProtection="1">
      <alignment vertical="center" wrapText="1"/>
    </xf>
    <xf numFmtId="0" fontId="1" fillId="0" borderId="7" xfId="0" applyFont="1" applyFill="1" applyBorder="1" applyAlignment="1" applyProtection="1">
      <alignment vertical="center" wrapText="1"/>
    </xf>
    <xf numFmtId="0" fontId="0" fillId="0" borderId="7" xfId="0" applyBorder="1" applyAlignment="1" applyProtection="1">
      <alignment vertical="center" wrapText="1"/>
    </xf>
    <xf numFmtId="0" fontId="1" fillId="0" borderId="11" xfId="0" applyFont="1" applyFill="1" applyBorder="1" applyAlignment="1">
      <alignment wrapText="1"/>
    </xf>
    <xf numFmtId="0" fontId="1" fillId="0" borderId="11" xfId="0" applyFont="1" applyFill="1" applyBorder="1" applyAlignment="1">
      <alignment horizontal="center" wrapText="1"/>
    </xf>
    <xf numFmtId="0" fontId="1" fillId="0" borderId="11" xfId="0" applyFont="1" applyBorder="1" applyAlignment="1">
      <alignment wrapText="1"/>
    </xf>
    <xf numFmtId="0" fontId="1" fillId="0" borderId="11" xfId="0" applyFont="1" applyBorder="1" applyAlignment="1">
      <alignment horizontal="center" wrapText="1"/>
    </xf>
    <xf numFmtId="0" fontId="1" fillId="0" borderId="0" xfId="0" applyFont="1" applyAlignment="1">
      <alignment horizontal="center" vertical="center" wrapText="1"/>
    </xf>
    <xf numFmtId="0" fontId="0" fillId="8" borderId="0" xfId="0" applyFill="1" applyAlignment="1">
      <alignment horizontal="center" vertical="center"/>
    </xf>
    <xf numFmtId="0" fontId="1" fillId="0" borderId="1" xfId="0" applyFont="1" applyBorder="1" applyAlignment="1" applyProtection="1">
      <alignment horizontal="center"/>
    </xf>
    <xf numFmtId="0" fontId="0" fillId="7" borderId="1" xfId="0" applyFill="1" applyBorder="1" applyAlignment="1" applyProtection="1">
      <alignment horizontal="left" vertical="center" wrapText="1"/>
      <protection locked="0"/>
    </xf>
    <xf numFmtId="0" fontId="1" fillId="0" borderId="11" xfId="0" applyFont="1" applyBorder="1" applyAlignment="1">
      <alignment horizontal="left" wrapText="1"/>
    </xf>
    <xf numFmtId="0" fontId="0" fillId="0" borderId="1" xfId="0" applyFont="1" applyFill="1" applyBorder="1" applyAlignment="1">
      <alignment vertical="center" wrapText="1"/>
    </xf>
    <xf numFmtId="0" fontId="0" fillId="0" borderId="5" xfId="0" applyBorder="1" applyAlignment="1">
      <alignment vertical="center" wrapText="1"/>
    </xf>
    <xf numFmtId="0" fontId="0" fillId="0" borderId="0" xfId="0" applyBorder="1" applyAlignment="1">
      <alignment horizontal="center" vertical="center" wrapText="1"/>
    </xf>
    <xf numFmtId="0" fontId="0" fillId="7" borderId="1" xfId="0" applyFill="1" applyBorder="1" applyAlignment="1" applyProtection="1">
      <alignment horizontal="center" vertical="center" wrapText="1"/>
      <protection locked="0"/>
    </xf>
    <xf numFmtId="0" fontId="1" fillId="0" borderId="11" xfId="0" applyFont="1" applyFill="1" applyBorder="1" applyAlignment="1">
      <alignment horizontal="left" wrapText="1"/>
    </xf>
    <xf numFmtId="0" fontId="0" fillId="0" borderId="6" xfId="0" applyBorder="1" applyAlignment="1">
      <alignment vertical="center" wrapText="1"/>
    </xf>
    <xf numFmtId="0" fontId="0" fillId="0" borderId="1" xfId="0" quotePrefix="1" applyBorder="1" applyAlignment="1">
      <alignment vertical="center" wrapText="1"/>
    </xf>
    <xf numFmtId="0" fontId="2" fillId="0" borderId="1" xfId="0" applyFont="1" applyBorder="1" applyAlignment="1">
      <alignment vertical="center" wrapText="1"/>
    </xf>
    <xf numFmtId="0" fontId="2" fillId="2" borderId="1" xfId="0" applyFont="1" applyFill="1" applyBorder="1" applyAlignment="1">
      <alignment vertical="center" wrapText="1"/>
    </xf>
    <xf numFmtId="0" fontId="0" fillId="3" borderId="1" xfId="0" applyFill="1" applyBorder="1" applyAlignment="1">
      <alignment vertical="center" wrapText="1"/>
    </xf>
    <xf numFmtId="0" fontId="2" fillId="4" borderId="1" xfId="0" applyFont="1" applyFill="1" applyBorder="1" applyAlignment="1">
      <alignment vertical="center" wrapText="1"/>
    </xf>
    <xf numFmtId="0" fontId="0" fillId="4" borderId="1" xfId="0" applyFill="1" applyBorder="1" applyAlignment="1">
      <alignment vertical="center" wrapText="1"/>
    </xf>
    <xf numFmtId="0" fontId="0" fillId="5" borderId="1" xfId="0" applyFill="1" applyBorder="1" applyAlignment="1">
      <alignment vertical="center" wrapText="1"/>
    </xf>
    <xf numFmtId="0" fontId="2" fillId="5" borderId="1" xfId="0" applyFont="1" applyFill="1" applyBorder="1" applyAlignment="1">
      <alignment vertical="center" wrapText="1"/>
    </xf>
    <xf numFmtId="0" fontId="0" fillId="7" borderId="1" xfId="0" applyFont="1" applyFill="1" applyBorder="1" applyAlignment="1" applyProtection="1">
      <alignment horizontal="center" vertical="center" wrapText="1"/>
      <protection locked="0"/>
    </xf>
    <xf numFmtId="0" fontId="0" fillId="7" borderId="1" xfId="0" applyFont="1" applyFill="1" applyBorder="1" applyAlignment="1" applyProtection="1">
      <alignment horizontal="left" vertical="center" wrapText="1"/>
      <protection locked="0"/>
    </xf>
    <xf numFmtId="0" fontId="0" fillId="7" borderId="1" xfId="0" applyFill="1" applyBorder="1" applyAlignment="1" applyProtection="1">
      <alignment horizontal="center" vertical="center"/>
      <protection locked="0"/>
    </xf>
    <xf numFmtId="0" fontId="0" fillId="0" borderId="1" xfId="0" applyFont="1" applyFill="1" applyBorder="1" applyAlignment="1">
      <alignment horizontal="center" vertical="center" wrapText="1"/>
    </xf>
    <xf numFmtId="0" fontId="0" fillId="0" borderId="0" xfId="0" applyBorder="1" applyAlignment="1">
      <alignment vertical="center" wrapText="1"/>
    </xf>
    <xf numFmtId="0" fontId="0" fillId="0" borderId="0" xfId="0" applyFill="1" applyAlignment="1">
      <alignment wrapText="1"/>
    </xf>
    <xf numFmtId="0" fontId="9" fillId="0" borderId="1" xfId="0" applyFont="1" applyBorder="1" applyAlignment="1">
      <alignment vertical="center" wrapText="1"/>
    </xf>
    <xf numFmtId="0" fontId="0" fillId="6" borderId="3" xfId="0" applyFill="1" applyBorder="1" applyAlignment="1" applyProtection="1">
      <alignment horizontal="center" vertical="center"/>
      <protection locked="0"/>
    </xf>
    <xf numFmtId="0" fontId="0" fillId="6" borderId="8" xfId="0" applyFill="1" applyBorder="1" applyAlignment="1" applyProtection="1">
      <alignment horizontal="center" vertical="center"/>
      <protection locked="0"/>
    </xf>
    <xf numFmtId="0" fontId="9" fillId="0" borderId="1" xfId="0" applyFont="1" applyBorder="1" applyAlignment="1">
      <alignment horizontal="left" vertical="center" wrapText="1"/>
    </xf>
    <xf numFmtId="0" fontId="1" fillId="0" borderId="1" xfId="0" applyFont="1" applyFill="1" applyBorder="1" applyAlignment="1" applyProtection="1">
      <alignment vertical="center" wrapText="1"/>
    </xf>
    <xf numFmtId="0" fontId="9" fillId="0" borderId="6" xfId="0" applyFont="1" applyBorder="1" applyAlignment="1">
      <alignment vertical="center" wrapText="1"/>
    </xf>
    <xf numFmtId="0" fontId="1" fillId="0" borderId="6" xfId="0" applyFont="1" applyFill="1" applyBorder="1" applyAlignment="1" applyProtection="1">
      <alignment vertical="center" wrapText="1"/>
    </xf>
    <xf numFmtId="0" fontId="0" fillId="0" borderId="9" xfId="0" applyFont="1" applyBorder="1" applyAlignment="1" applyProtection="1">
      <alignment horizontal="left" vertical="center" wrapText="1"/>
    </xf>
    <xf numFmtId="0" fontId="8" fillId="0" borderId="11" xfId="0" applyFont="1" applyBorder="1" applyAlignment="1">
      <alignment horizontal="center"/>
    </xf>
    <xf numFmtId="0" fontId="8" fillId="0" borderId="11" xfId="0" applyFont="1" applyBorder="1" applyAlignment="1">
      <alignment horizontal="center" wrapText="1"/>
    </xf>
    <xf numFmtId="0" fontId="0" fillId="7" borderId="4" xfId="0" applyFill="1" applyBorder="1" applyAlignment="1" applyProtection="1">
      <alignment horizontal="center" vertical="center" wrapText="1"/>
      <protection locked="0"/>
    </xf>
    <xf numFmtId="0" fontId="0" fillId="7" borderId="12" xfId="0" applyFill="1" applyBorder="1" applyAlignment="1" applyProtection="1">
      <alignment horizontal="center" vertical="center" wrapText="1"/>
      <protection locked="0"/>
    </xf>
    <xf numFmtId="0" fontId="0" fillId="7" borderId="5" xfId="0" applyFill="1" applyBorder="1" applyAlignment="1" applyProtection="1">
      <alignment horizontal="center" vertical="center"/>
      <protection locked="0"/>
    </xf>
    <xf numFmtId="0" fontId="0" fillId="7" borderId="8" xfId="0" applyFill="1" applyBorder="1" applyAlignment="1" applyProtection="1">
      <alignment horizontal="center" vertical="center"/>
      <protection locked="0"/>
    </xf>
    <xf numFmtId="0" fontId="0" fillId="7" borderId="5" xfId="0" applyFill="1" applyBorder="1" applyAlignment="1" applyProtection="1">
      <alignment horizontal="center" vertical="center" wrapText="1"/>
      <protection locked="0"/>
    </xf>
    <xf numFmtId="0" fontId="0" fillId="7" borderId="8" xfId="0" applyFill="1" applyBorder="1" applyAlignment="1" applyProtection="1">
      <alignment horizontal="center" vertical="center" wrapText="1"/>
      <protection locked="0"/>
    </xf>
    <xf numFmtId="14" fontId="0" fillId="7" borderId="5" xfId="0" applyNumberFormat="1" applyFill="1" applyBorder="1" applyAlignment="1" applyProtection="1">
      <alignment horizontal="center" vertical="center" wrapText="1"/>
      <protection locked="0"/>
    </xf>
    <xf numFmtId="14" fontId="0" fillId="7" borderId="8" xfId="0" applyNumberFormat="1" applyFill="1" applyBorder="1" applyAlignment="1" applyProtection="1">
      <alignment horizontal="center" vertical="center" wrapText="1"/>
      <protection locked="0"/>
    </xf>
    <xf numFmtId="0" fontId="0" fillId="6" borderId="5"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10" xfId="0" applyFill="1" applyBorder="1" applyAlignment="1" applyProtection="1">
      <alignment horizontal="center" vertical="center"/>
      <protection locked="0"/>
    </xf>
    <xf numFmtId="0" fontId="2"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8BD21D60-EC42-11CE-9E0D-00AA006002F3}" r:id="rId1"/>
</file>

<file path=xl/activeX/activeX2.xml><?xml version="1.0" encoding="utf-8"?>
<ax:ocx xmlns:ax="http://schemas.microsoft.com/office/2006/activeX" xmlns:r="http://schemas.openxmlformats.org/officeDocument/2006/relationships" ax:classid="{8BD21D60-EC42-11CE-9E0D-00AA006002F3}" r:id="rId1"/>
</file>

<file path=xl/activeX/activeX3.xml><?xml version="1.0" encoding="utf-8"?>
<ax:ocx xmlns:ax="http://schemas.microsoft.com/office/2006/activeX" xmlns:r="http://schemas.openxmlformats.org/officeDocument/2006/relationships" ax:classid="{8BD21D60-EC42-11CE-9E0D-00AA006002F3}"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0</xdr:col>
      <xdr:colOff>91108</xdr:colOff>
      <xdr:row>26</xdr:row>
      <xdr:rowOff>49696</xdr:rowOff>
    </xdr:from>
    <xdr:to>
      <xdr:col>3</xdr:col>
      <xdr:colOff>616781</xdr:colOff>
      <xdr:row>29</xdr:row>
      <xdr:rowOff>8283</xdr:rowOff>
    </xdr:to>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91108" y="13302719"/>
          <a:ext cx="4472303" cy="497296"/>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300" b="1"/>
            <a:t>NOTICE: </a:t>
          </a:r>
          <a:r>
            <a:rPr lang="en-US" sz="1100" baseline="0"/>
            <a:t>If you find errors or problems, please </a:t>
          </a:r>
          <a:r>
            <a:rPr lang="en-US" sz="1100" baseline="0">
              <a:solidFill>
                <a:sysClr val="windowText" lastClr="000000"/>
              </a:solidFill>
            </a:rPr>
            <a:t>contact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ysClr val="windowText" lastClr="000000"/>
              </a:solidFill>
              <a:effectLst/>
              <a:latin typeface="+mn-lt"/>
              <a:ea typeface="+mn-ea"/>
              <a:cs typeface="+mn-cs"/>
            </a:rPr>
            <a:t>Joshua Carpenter at </a:t>
          </a:r>
          <a:r>
            <a:rPr lang="en-US" sz="1100" u="sng">
              <a:solidFill>
                <a:schemeClr val="dk1"/>
              </a:solidFill>
              <a:effectLst/>
              <a:latin typeface="+mn-lt"/>
              <a:ea typeface="+mn-ea"/>
              <a:cs typeface="+mn-cs"/>
              <a:hlinkClick xmlns:r="http://schemas.openxmlformats.org/officeDocument/2006/relationships" r:id=""/>
            </a:rPr>
            <a:t>Joshua.G.Carpenter@usace.army.mil</a:t>
          </a:r>
          <a:r>
            <a:rPr lang="en-US" sz="1100" u="none" baseline="0">
              <a:solidFill>
                <a:schemeClr val="dk1"/>
              </a:solidFill>
              <a:effectLst/>
              <a:latin typeface="+mn-lt"/>
              <a:ea typeface="+mn-ea"/>
              <a:cs typeface="+mn-cs"/>
            </a:rPr>
            <a:t> </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76200</xdr:colOff>
          <xdr:row>5</xdr:row>
          <xdr:rowOff>266700</xdr:rowOff>
        </xdr:from>
        <xdr:to>
          <xdr:col>14</xdr:col>
          <xdr:colOff>190500</xdr:colOff>
          <xdr:row>6</xdr:row>
          <xdr:rowOff>104775</xdr:rowOff>
        </xdr:to>
        <xdr:sp macro="" textlink="">
          <xdr:nvSpPr>
            <xdr:cNvPr id="3073" name="PackCompToggle"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123825</xdr:colOff>
          <xdr:row>4</xdr:row>
          <xdr:rowOff>161925</xdr:rowOff>
        </xdr:from>
        <xdr:to>
          <xdr:col>12</xdr:col>
          <xdr:colOff>523875</xdr:colOff>
          <xdr:row>5</xdr:row>
          <xdr:rowOff>257175</xdr:rowOff>
        </xdr:to>
        <xdr:sp macro="" textlink="">
          <xdr:nvSpPr>
            <xdr:cNvPr id="6146" name="ExistingAssessmentToggle" hidden="1">
              <a:extLst>
                <a:ext uri="{63B3BB69-23CF-44E3-9099-C40C66FF867C}">
                  <a14:compatExt spid="_x0000_s6146"/>
                </a:ext>
                <a:ext uri="{FF2B5EF4-FFF2-40B4-BE49-F238E27FC236}">
                  <a16:creationId xmlns:a16="http://schemas.microsoft.com/office/drawing/2014/main" id="{00000000-0008-0000-0200-00000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219075</xdr:colOff>
          <xdr:row>4</xdr:row>
          <xdr:rowOff>314325</xdr:rowOff>
        </xdr:from>
        <xdr:to>
          <xdr:col>10</xdr:col>
          <xdr:colOff>209550</xdr:colOff>
          <xdr:row>5</xdr:row>
          <xdr:rowOff>257175</xdr:rowOff>
        </xdr:to>
        <xdr:sp macro="" textlink="">
          <xdr:nvSpPr>
            <xdr:cNvPr id="2050" name="DesignAssessmentToggle"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control" Target="../activeX/activeX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3.emf"/><Relationship Id="rId4" Type="http://schemas.openxmlformats.org/officeDocument/2006/relationships/control" Target="../activeX/activeX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B1DB0-7CD8-4B9A-92D8-DD6564C81B07}">
  <sheetPr codeName="Sheet5"/>
  <dimension ref="A1:J26"/>
  <sheetViews>
    <sheetView tabSelected="1" zoomScale="115" zoomScaleNormal="115" zoomScaleSheetLayoutView="103" workbookViewId="0">
      <selection activeCell="B27" sqref="B27"/>
    </sheetView>
  </sheetViews>
  <sheetFormatPr defaultColWidth="9" defaultRowHeight="14.25" x14ac:dyDescent="0.45"/>
  <cols>
    <col min="1" max="1" width="19.265625" style="38" customWidth="1"/>
    <col min="2" max="2" width="30.3984375" style="24" customWidth="1"/>
    <col min="3" max="3" width="5.59765625" style="24" customWidth="1"/>
    <col min="4" max="4" width="36.265625" style="25" customWidth="1"/>
    <col min="5" max="5" width="1.86328125" style="26" customWidth="1"/>
    <col min="6" max="6" width="54.1328125" style="26" customWidth="1"/>
    <col min="7" max="7" width="9" style="26"/>
    <col min="8" max="8" width="15.265625" style="30" hidden="1" customWidth="1"/>
    <col min="9" max="9" width="22.59765625" style="26" hidden="1" customWidth="1"/>
    <col min="10" max="16384" width="9" style="26"/>
  </cols>
  <sheetData>
    <row r="1" spans="1:10" ht="41.25" customHeight="1" x14ac:dyDescent="0.65">
      <c r="A1" s="84" t="s">
        <v>58</v>
      </c>
      <c r="B1" s="84"/>
      <c r="C1" s="84"/>
      <c r="D1" s="84"/>
      <c r="H1" s="27" t="s">
        <v>36</v>
      </c>
      <c r="I1" s="28" t="s">
        <v>52</v>
      </c>
    </row>
    <row r="2" spans="1:10" ht="18.75" customHeight="1" x14ac:dyDescent="0.45">
      <c r="A2" s="41" t="s">
        <v>31</v>
      </c>
      <c r="B2" s="86"/>
      <c r="C2" s="87"/>
      <c r="D2" s="42" t="s">
        <v>42</v>
      </c>
      <c r="F2" s="29" t="s">
        <v>45</v>
      </c>
      <c r="H2" s="27"/>
      <c r="I2" s="28"/>
    </row>
    <row r="3" spans="1:10" ht="18.75" customHeight="1" x14ac:dyDescent="0.45">
      <c r="A3" s="18" t="s">
        <v>0</v>
      </c>
      <c r="B3" s="88"/>
      <c r="C3" s="89"/>
      <c r="D3" s="20"/>
      <c r="F3" s="31" t="s">
        <v>47</v>
      </c>
      <c r="H3" s="30" t="s">
        <v>32</v>
      </c>
    </row>
    <row r="4" spans="1:10" ht="18.75" customHeight="1" x14ac:dyDescent="0.45">
      <c r="A4" s="18" t="s">
        <v>1</v>
      </c>
      <c r="B4" s="90"/>
      <c r="C4" s="91"/>
      <c r="D4" s="20"/>
      <c r="F4" s="32" t="s">
        <v>46</v>
      </c>
      <c r="H4" s="30" t="s">
        <v>33</v>
      </c>
    </row>
    <row r="5" spans="1:10" ht="18.75" customHeight="1" x14ac:dyDescent="0.45">
      <c r="A5" s="18" t="s">
        <v>2</v>
      </c>
      <c r="B5" s="92"/>
      <c r="C5" s="93"/>
      <c r="D5" s="20"/>
    </row>
    <row r="6" spans="1:10" ht="52.5" customHeight="1" x14ac:dyDescent="0.45">
      <c r="A6" s="18" t="s">
        <v>39</v>
      </c>
      <c r="B6" s="90"/>
      <c r="C6" s="91"/>
      <c r="D6" s="19" t="s">
        <v>69</v>
      </c>
      <c r="E6" s="30"/>
      <c r="H6" s="30" t="s">
        <v>34</v>
      </c>
      <c r="I6" s="26" t="s">
        <v>77</v>
      </c>
    </row>
    <row r="7" spans="1:10" ht="55.5" customHeight="1" x14ac:dyDescent="0.45">
      <c r="A7" s="18" t="s">
        <v>37</v>
      </c>
      <c r="B7" s="94"/>
      <c r="C7" s="78"/>
      <c r="D7" s="21" t="s">
        <v>53</v>
      </c>
      <c r="E7" s="30"/>
      <c r="H7" s="30" t="s">
        <v>35</v>
      </c>
      <c r="I7" s="26" t="s">
        <v>76</v>
      </c>
      <c r="J7" s="34"/>
    </row>
    <row r="8" spans="1:10" ht="39.75" customHeight="1" x14ac:dyDescent="0.45">
      <c r="A8" s="17" t="s">
        <v>50</v>
      </c>
      <c r="B8" s="92"/>
      <c r="C8" s="93"/>
      <c r="D8" s="22" t="s">
        <v>56</v>
      </c>
      <c r="E8" s="30"/>
    </row>
    <row r="9" spans="1:10" ht="51.75" customHeight="1" x14ac:dyDescent="0.45">
      <c r="A9" s="17" t="str">
        <f>IF(B7="Debit Calculator", "Select the most complicated debit option used:", "Monitoring Submittal (Y/N):")</f>
        <v>Monitoring Submittal (Y/N):</v>
      </c>
      <c r="B9" s="94"/>
      <c r="C9" s="78"/>
      <c r="D9" s="21" t="str" cm="1">
        <f t="array" ref="D9">_xlfn.IFS(B9=H6,I6,B9=H7,I7,B9=H9,I9,B9=H10,I10,B9=H11,I11,TRUE,I7)</f>
        <v xml:space="preserve">Reviewer will complete both the Existing Assessment and Proposed Assessment checklists.  </v>
      </c>
      <c r="E9" s="30"/>
      <c r="H9" s="33">
        <v>1</v>
      </c>
      <c r="I9" s="26" t="str">
        <f>I7</f>
        <v xml:space="preserve">Reviewer will complete both the Existing Assessment and Proposed Assessment checklists.  </v>
      </c>
    </row>
    <row r="10" spans="1:10" ht="63" customHeight="1" x14ac:dyDescent="0.45">
      <c r="A10" s="17" t="str">
        <f>IF(AND(B9&lt;&gt;3, B9 &lt;&gt; "Y"), "Existing Condition Survey Method:", "N/A")</f>
        <v>Existing Condition Survey Method:</v>
      </c>
      <c r="B10" s="94"/>
      <c r="C10" s="78"/>
      <c r="D10" s="23" t="s">
        <v>57</v>
      </c>
      <c r="E10" s="30"/>
      <c r="H10" s="33">
        <v>2</v>
      </c>
      <c r="I10" s="26" t="s">
        <v>51</v>
      </c>
    </row>
    <row r="11" spans="1:10" ht="63" customHeight="1" x14ac:dyDescent="0.45">
      <c r="A11" s="45" t="str" cm="1">
        <f t="array" ref="A11">_xlfn.IFS(OR(B9="N", B9=1),"Proposed Condition Survey Method:", B9="Y", "Monitoring Survey Method:", TRUE, "N/A")</f>
        <v>N/A</v>
      </c>
      <c r="B11" s="95"/>
      <c r="C11" s="96"/>
      <c r="D11" s="46" t="s">
        <v>109</v>
      </c>
      <c r="H11" s="33">
        <v>3</v>
      </c>
      <c r="I11" s="26" t="s">
        <v>75</v>
      </c>
    </row>
    <row r="12" spans="1:10" ht="32.25" customHeight="1" x14ac:dyDescent="0.45">
      <c r="A12" s="83" t="s">
        <v>41</v>
      </c>
      <c r="B12" s="83"/>
      <c r="C12" s="83"/>
      <c r="D12" s="83"/>
      <c r="H12" s="33"/>
    </row>
    <row r="13" spans="1:10" ht="50.65" customHeight="1" x14ac:dyDescent="0.65">
      <c r="A13" s="85" t="s">
        <v>73</v>
      </c>
      <c r="B13" s="84"/>
      <c r="C13" s="84"/>
      <c r="D13" s="84"/>
      <c r="F13" s="53" t="s">
        <v>45</v>
      </c>
      <c r="H13" s="30" t="s">
        <v>24</v>
      </c>
      <c r="I13" s="35" t="s">
        <v>43</v>
      </c>
    </row>
    <row r="14" spans="1:10" ht="71.25" x14ac:dyDescent="0.45">
      <c r="A14" s="82" t="s">
        <v>59</v>
      </c>
      <c r="B14" s="82"/>
      <c r="C14" s="43"/>
      <c r="D14" s="44" t="s">
        <v>62</v>
      </c>
      <c r="F14" s="54"/>
      <c r="H14" s="30" t="s">
        <v>23</v>
      </c>
      <c r="I14" s="35" t="s">
        <v>132</v>
      </c>
    </row>
    <row r="15" spans="1:10" ht="28.5" x14ac:dyDescent="0.45">
      <c r="A15" s="17" t="str">
        <f>IF(B9&lt;&gt;3,"Lateral Migration Assessment Method:", "N/A")</f>
        <v>Lateral Migration Assessment Method:</v>
      </c>
      <c r="B15" s="77"/>
      <c r="C15" s="78"/>
      <c r="D15" s="23" t="s">
        <v>40</v>
      </c>
      <c r="F15" s="54"/>
      <c r="I15" s="35"/>
    </row>
    <row r="16" spans="1:10" ht="38.25" customHeight="1" x14ac:dyDescent="0.45">
      <c r="A16" s="80" t="s">
        <v>60</v>
      </c>
      <c r="B16" s="80"/>
      <c r="C16" s="39"/>
      <c r="D16" s="19" t="str">
        <f>IF(C16="Y","Measure LWD using one of the metrics.","")</f>
        <v/>
      </c>
      <c r="F16" s="54"/>
      <c r="H16" s="30" t="s">
        <v>5</v>
      </c>
      <c r="I16" s="35"/>
    </row>
    <row r="17" spans="1:9" ht="42.75" x14ac:dyDescent="0.45">
      <c r="A17" s="80" t="s">
        <v>61</v>
      </c>
      <c r="B17" s="80"/>
      <c r="C17" s="39"/>
      <c r="D17" s="19" t="s">
        <v>63</v>
      </c>
      <c r="F17" s="54"/>
      <c r="H17" s="30" t="s">
        <v>6</v>
      </c>
      <c r="I17" s="35"/>
    </row>
    <row r="18" spans="1:9" ht="42.75" x14ac:dyDescent="0.45">
      <c r="A18" s="80" t="s">
        <v>72</v>
      </c>
      <c r="B18" s="80"/>
      <c r="C18" s="39"/>
      <c r="D18" s="19" t="str">
        <f>IF(C18="Y", "Measure the riparian extent, herbaceous vegetation cover, and native cover metrics for the riparian vegetation parameter.", "Measure the riparian extent, woody vegetation cover, and native cover metrics for the riparian vegetation parameter.")</f>
        <v>Measure the riparian extent, woody vegetation cover, and native cover metrics for the riparian vegetation parameter.</v>
      </c>
      <c r="F18" s="54"/>
    </row>
    <row r="19" spans="1:9" ht="42.75" customHeight="1" x14ac:dyDescent="0.45">
      <c r="A19" s="81" t="s">
        <v>74</v>
      </c>
      <c r="B19" s="81"/>
      <c r="C19" s="39"/>
      <c r="D19" s="19" t="str">
        <f>IF(C19="Y","Do not measure the pool spacing ratio metric for bed form diversity.","")</f>
        <v/>
      </c>
      <c r="F19" s="54"/>
    </row>
    <row r="20" spans="1:9" ht="59.25" customHeight="1" x14ac:dyDescent="0.45">
      <c r="A20" s="76" t="s">
        <v>71</v>
      </c>
      <c r="B20" s="76"/>
      <c r="C20" s="39"/>
      <c r="D20" s="19" t="str">
        <f>IF(C20="Y","Consider using both metrics to assess the baseflow dynamics parameter.","")</f>
        <v/>
      </c>
      <c r="F20" s="54"/>
    </row>
    <row r="21" spans="1:9" ht="53.25" customHeight="1" x14ac:dyDescent="0.45">
      <c r="A21" s="79" t="s">
        <v>149</v>
      </c>
      <c r="B21" s="79"/>
      <c r="C21" s="39"/>
      <c r="D21" s="19"/>
      <c r="F21" s="54"/>
    </row>
    <row r="22" spans="1:9" ht="48.75" customHeight="1" x14ac:dyDescent="0.45">
      <c r="A22" s="76" t="str">
        <f>IF(C14="N","","For single-thread streams in alluvial valleys, are there or should there be side channels (Y/N):")</f>
        <v>For single-thread streams in alluvial valleys, are there or should there be side channels (Y/N):</v>
      </c>
      <c r="B22" s="76"/>
      <c r="C22" s="39"/>
      <c r="D22" s="19" t="str">
        <f>IF(C22="Y","Measure side channels in addition to the other floodplain connectivity metrics.","")</f>
        <v/>
      </c>
      <c r="F22" s="54"/>
    </row>
    <row r="23" spans="1:9" ht="48.75" customHeight="1" x14ac:dyDescent="0.45">
      <c r="A23" s="76" t="str">
        <f>IF(C14="N","","Is the stream a transport reach where riffles are exhibiting signs of aggradation, or there is a risk of aggradation due to sediment supply (Y/N):")</f>
        <v>Is the stream a transport reach where riffles are exhibiting signs of aggradation, or there is a risk of aggradation due to sediment supply (Y/N):</v>
      </c>
      <c r="B23" s="76"/>
      <c r="C23" s="39"/>
      <c r="D23" s="19" t="str">
        <f>IF(C23="Y","Measure Aggradation Ratio in addition to the other bed form diversity metrics.","")</f>
        <v/>
      </c>
      <c r="F23" s="54"/>
    </row>
    <row r="24" spans="1:9" x14ac:dyDescent="0.45">
      <c r="A24" s="36"/>
      <c r="B24" s="36"/>
      <c r="C24" s="36"/>
      <c r="D24" s="36"/>
    </row>
    <row r="25" spans="1:9" x14ac:dyDescent="0.45">
      <c r="A25" s="26" t="s">
        <v>48</v>
      </c>
    </row>
    <row r="26" spans="1:9" x14ac:dyDescent="0.45">
      <c r="A26" s="26" t="s">
        <v>49</v>
      </c>
      <c r="B26" s="37">
        <v>44469</v>
      </c>
      <c r="C26" s="37"/>
    </row>
  </sheetData>
  <sheetProtection sheet="1" formatColumns="0" formatRows="0"/>
  <mergeCells count="23">
    <mergeCell ref="A14:B14"/>
    <mergeCell ref="A12:D12"/>
    <mergeCell ref="A1:D1"/>
    <mergeCell ref="A13:D13"/>
    <mergeCell ref="B2:C2"/>
    <mergeCell ref="B3:C3"/>
    <mergeCell ref="B4:C4"/>
    <mergeCell ref="B5:C5"/>
    <mergeCell ref="B6:C6"/>
    <mergeCell ref="B7:C7"/>
    <mergeCell ref="B8:C8"/>
    <mergeCell ref="B9:C9"/>
    <mergeCell ref="B10:C10"/>
    <mergeCell ref="B11:C11"/>
    <mergeCell ref="A23:B23"/>
    <mergeCell ref="A20:B20"/>
    <mergeCell ref="B15:C15"/>
    <mergeCell ref="A21:B21"/>
    <mergeCell ref="A16:B16"/>
    <mergeCell ref="A17:B17"/>
    <mergeCell ref="A18:B18"/>
    <mergeCell ref="A22:B22"/>
    <mergeCell ref="A19:B19"/>
  </mergeCells>
  <dataValidations count="5">
    <dataValidation type="list" allowBlank="1" showInputMessage="1" showErrorMessage="1" sqref="B7:C7" xr:uid="{42B46072-7529-4AF0-850B-65AFFF893C3E}">
      <formula1>$H$2:$H$4</formula1>
    </dataValidation>
    <dataValidation type="list" allowBlank="1" showInputMessage="1" showErrorMessage="1" sqref="B9:C9" xr:uid="{33C1D4D1-1FC1-4A14-B63B-BA650F78208B}">
      <formula1>IF($B$7="CSQT",$H$5:$H$7,$H$8:$H$11)</formula1>
    </dataValidation>
    <dataValidation type="list" allowBlank="1" showInputMessage="1" showErrorMessage="1" sqref="B10:C11" xr:uid="{24AFB6AA-CF1F-434D-B710-7358EDD2610D}">
      <formula1>$H$12:$H$14</formula1>
    </dataValidation>
    <dataValidation type="list" allowBlank="1" showInputMessage="1" showErrorMessage="1" sqref="C14 C16:C23" xr:uid="{B25BD4EC-2F4B-42EF-A9DF-C97CB18ADDE6}">
      <formula1>$H$5:$H$7</formula1>
    </dataValidation>
    <dataValidation type="list" allowBlank="1" showInputMessage="1" showErrorMessage="1" sqref="B15:C15" xr:uid="{52A2ECCB-C4B4-4AD2-93EE-F1933D66EF02}">
      <formula1>$H$15:$H$17</formula1>
    </dataValidation>
  </dataValidations>
  <pageMargins left="0.7" right="0.7" top="0.75" bottom="0.75" header="0.3" footer="0.3"/>
  <pageSetup orientation="portrait" horizontalDpi="300" verticalDpi="300" r:id="rId1"/>
  <headerFooter>
    <oddHeader>&amp;C&amp;"-,Bold"&amp;16CSQT and Debit Calculator Review Checklist
INTRODUCTION</oddHeader>
    <oddFooter>&amp;C&amp;P OF &amp;N</oddFooter>
  </headerFooter>
  <rowBreaks count="1" manualBreakCount="1">
    <brk id="12"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884A6-7657-4B4A-82A6-5852309983AF}">
  <sheetPr codeName="Sheet4"/>
  <dimension ref="A1:L36"/>
  <sheetViews>
    <sheetView zoomScaleNormal="100" zoomScaleSheetLayoutView="100" workbookViewId="0">
      <pane ySplit="3" topLeftCell="A7" activePane="bottomLeft" state="frozen"/>
      <selection pane="bottomLeft" activeCell="B10" sqref="B10"/>
    </sheetView>
  </sheetViews>
  <sheetFormatPr defaultRowHeight="14.25" x14ac:dyDescent="0.45"/>
  <cols>
    <col min="1" max="1" width="5.3984375" customWidth="1"/>
    <col min="2" max="2" width="38.73046875" style="10" customWidth="1"/>
    <col min="3" max="3" width="12" style="12" customWidth="1"/>
    <col min="4" max="4" width="11.3984375" style="5" bestFit="1" customWidth="1"/>
    <col min="5" max="5" width="10.265625" style="5" bestFit="1" customWidth="1"/>
    <col min="6" max="6" width="10.86328125" style="5" bestFit="1" customWidth="1"/>
    <col min="7" max="7" width="33.265625" style="10" customWidth="1"/>
    <col min="8" max="8" width="9" customWidth="1"/>
    <col min="9" max="9" width="9.86328125" style="7" hidden="1" customWidth="1"/>
    <col min="10" max="12" width="41" style="13" hidden="1" customWidth="1"/>
  </cols>
  <sheetData>
    <row r="1" spans="1:12" x14ac:dyDescent="0.45">
      <c r="A1" s="16" t="s">
        <v>221</v>
      </c>
      <c r="B1"/>
      <c r="C1" s="15"/>
      <c r="D1" s="58"/>
    </row>
    <row r="2" spans="1:12" x14ac:dyDescent="0.45">
      <c r="A2" s="16"/>
      <c r="B2"/>
      <c r="C2" s="15"/>
      <c r="D2" s="58"/>
    </row>
    <row r="3" spans="1:12" ht="54" customHeight="1" x14ac:dyDescent="0.45">
      <c r="B3" s="47" t="s">
        <v>3</v>
      </c>
      <c r="C3" s="48" t="s">
        <v>7</v>
      </c>
      <c r="D3" s="48" t="s">
        <v>64</v>
      </c>
      <c r="E3" s="48" t="s">
        <v>9</v>
      </c>
      <c r="F3" s="48" t="s">
        <v>10</v>
      </c>
      <c r="G3" s="60" t="s">
        <v>4</v>
      </c>
      <c r="I3" s="51" t="s">
        <v>70</v>
      </c>
    </row>
    <row r="4" spans="1:12" ht="28.5" x14ac:dyDescent="0.45">
      <c r="A4" s="8" t="s">
        <v>154</v>
      </c>
      <c r="B4" s="4" t="s">
        <v>66</v>
      </c>
      <c r="C4" s="9" t="s">
        <v>65</v>
      </c>
      <c r="D4" s="59"/>
      <c r="E4" s="59"/>
      <c r="F4" s="59"/>
      <c r="G4" s="54"/>
    </row>
    <row r="5" spans="1:12" ht="42.75" x14ac:dyDescent="0.45">
      <c r="A5" s="7" t="s">
        <v>155</v>
      </c>
      <c r="B5" s="4" t="s">
        <v>78</v>
      </c>
      <c r="C5" s="9" t="s">
        <v>112</v>
      </c>
      <c r="D5" s="59"/>
      <c r="E5" s="59"/>
      <c r="F5" s="59"/>
      <c r="G5" s="54"/>
    </row>
    <row r="6" spans="1:12" ht="42" customHeight="1" x14ac:dyDescent="0.45">
      <c r="A6" s="7" t="s">
        <v>156</v>
      </c>
      <c r="B6" s="4" t="s">
        <v>79</v>
      </c>
      <c r="C6" s="9" t="s">
        <v>112</v>
      </c>
      <c r="D6" s="59"/>
      <c r="E6" s="59"/>
      <c r="F6" s="59"/>
      <c r="G6" s="54"/>
    </row>
    <row r="7" spans="1:12" ht="93" customHeight="1" x14ac:dyDescent="0.45">
      <c r="A7" s="7" t="s">
        <v>157</v>
      </c>
      <c r="B7" s="56" t="str" cm="1">
        <f t="array" ref="B7">_xlfn.IFS(OptionSelect="Y",K7,Introduction!B$7="Debit Calculator",L7,TRUE,J7)</f>
        <v xml:space="preserve">CSQT: Are the process drivers, reference stream type, and sinuosity values on the Project Assessment worksheet applicable to the reach? </v>
      </c>
      <c r="C7" s="73" t="str" cm="1">
        <f t="array" ref="C7">_xlfn.IFS(OptionSelect="Y","Section 1.2",Introduction!B$7="Debit Calculator","Sections 1.2.1, 1.2.8, &amp; 2.4",TRUE,"Section 2.2")</f>
        <v>Section 2.2</v>
      </c>
      <c r="D7" s="59"/>
      <c r="E7" s="59"/>
      <c r="F7" s="59"/>
      <c r="G7" s="54"/>
      <c r="J7" s="13" t="s">
        <v>80</v>
      </c>
      <c r="K7" s="13" t="s">
        <v>127</v>
      </c>
      <c r="L7" s="13" t="s">
        <v>135</v>
      </c>
    </row>
    <row r="8" spans="1:12" ht="28.5" x14ac:dyDescent="0.45">
      <c r="A8" s="7" t="s">
        <v>158</v>
      </c>
      <c r="B8" s="56" t="s">
        <v>54</v>
      </c>
      <c r="C8" s="9" t="str">
        <f>IF(Introduction!B7="Debit Calculator", "Section 1.2.8","Section 2.4")</f>
        <v>Section 2.4</v>
      </c>
      <c r="D8" s="59"/>
      <c r="E8" s="59"/>
      <c r="F8" s="59"/>
      <c r="G8" s="54"/>
      <c r="J8" s="7"/>
      <c r="K8" s="7"/>
      <c r="L8" s="7"/>
    </row>
    <row r="9" spans="1:12" ht="42.75" x14ac:dyDescent="0.45">
      <c r="A9" s="7" t="s">
        <v>159</v>
      </c>
      <c r="B9" s="56" t="str" cm="1">
        <f t="array" ref="B9">_xlfn.IFS(OptionSelect="Y",K9,Introduction!B$7="Debit Calculator",L9,TRUE,J9)</f>
        <v xml:space="preserve">CSQT: Does the Catchment Assessment worksheet identify applicable reaches and are all reaches accounted for? </v>
      </c>
      <c r="C9" s="9" t="str" cm="1">
        <f t="array" ref="C9">_xlfn.IFS(OptionSelect="Y", "N/A",Introduction!B$7="Debit Calculator","Section 1.2.8",TRUE,"Section 2.3")</f>
        <v>Section 2.3</v>
      </c>
      <c r="D9" s="59"/>
      <c r="E9" s="59"/>
      <c r="F9" s="59"/>
      <c r="G9" s="54"/>
      <c r="I9" s="52" t="str">
        <f>IF(OptionSelect="Y",1,"")</f>
        <v/>
      </c>
      <c r="J9" s="13" t="s">
        <v>81</v>
      </c>
      <c r="K9" s="75" t="s">
        <v>82</v>
      </c>
      <c r="L9" s="13" t="s">
        <v>150</v>
      </c>
    </row>
    <row r="10" spans="1:12" ht="71.25" x14ac:dyDescent="0.45">
      <c r="A10" s="7" t="s">
        <v>160</v>
      </c>
      <c r="B10" s="56" t="str" cm="1">
        <f t="array" ref="B10">_xlfn.IFS(OptionSelect="Y",K10,Introduction!B$7="Debit Calculator",L10,TRUE,J10)</f>
        <v xml:space="preserve">CSQT: Is the restoration potential description informed by the catchment assessment results, presence of human-induced reach-scale constraints, and reach corridor assessment results? </v>
      </c>
      <c r="C10" s="9" t="str" cm="1">
        <f t="array" ref="C10">_xlfn.IFS(OptionSelect="Y", "N/A",Introduction!B$7="Debit Calculator","Section 1.2.8",TRUE,"Section 3.2.1")</f>
        <v>Section 3.2.1</v>
      </c>
      <c r="D10" s="59"/>
      <c r="E10" s="59"/>
      <c r="F10" s="59"/>
      <c r="G10" s="54"/>
      <c r="I10" s="52" t="str">
        <f>IF(OptionSelect="Y",1,"")</f>
        <v/>
      </c>
      <c r="J10" s="13" t="s">
        <v>128</v>
      </c>
      <c r="K10" s="75" t="s">
        <v>82</v>
      </c>
      <c r="L10" s="13" t="s">
        <v>219</v>
      </c>
    </row>
    <row r="11" spans="1:12" ht="42.75" x14ac:dyDescent="0.45">
      <c r="A11" s="7" t="s">
        <v>161</v>
      </c>
      <c r="B11" s="56" t="str" cm="1">
        <f t="array" ref="B11">_xlfn.IFS(OptionSelect="Y",K11,Introduction!B$7="Debit Calculator",L11,TRUE,J11)</f>
        <v>CSQT: Does the project have function-based goals and measurable objectives that align with the restoration potential?</v>
      </c>
      <c r="C11" s="9" t="str" cm="1">
        <f t="array" ref="C11">_xlfn.IFS(OptionSelect="Y", "N/A",Introduction!B$7="Debit Calculator","Section 1.2.8",TRUE,"Section 3.2.2")</f>
        <v>Section 3.2.2</v>
      </c>
      <c r="D11" s="59"/>
      <c r="E11" s="59"/>
      <c r="F11" s="59"/>
      <c r="G11" s="54"/>
      <c r="I11" s="52" t="str">
        <f>IF(OptionSelect="Y",1,"")</f>
        <v/>
      </c>
      <c r="J11" s="13" t="s">
        <v>83</v>
      </c>
      <c r="K11" s="75" t="s">
        <v>82</v>
      </c>
      <c r="L11" s="13" t="s">
        <v>151</v>
      </c>
    </row>
    <row r="12" spans="1:12" ht="57" x14ac:dyDescent="0.45">
      <c r="A12" s="7" t="s">
        <v>162</v>
      </c>
      <c r="B12" s="3" t="s">
        <v>129</v>
      </c>
      <c r="C12" s="9" t="s">
        <v>113</v>
      </c>
      <c r="D12" s="59"/>
      <c r="E12" s="59"/>
      <c r="F12" s="59"/>
      <c r="G12" s="54"/>
    </row>
    <row r="13" spans="1:12" ht="69" customHeight="1" x14ac:dyDescent="0.45">
      <c r="A13" s="7" t="s">
        <v>163</v>
      </c>
      <c r="B13" s="62" t="s">
        <v>84</v>
      </c>
      <c r="C13" s="9" t="s">
        <v>134</v>
      </c>
      <c r="D13" s="59"/>
      <c r="E13" s="59"/>
      <c r="F13" s="59"/>
      <c r="G13" s="54"/>
    </row>
    <row r="14" spans="1:12" ht="94.5" customHeight="1" x14ac:dyDescent="0.45">
      <c r="A14" s="7" t="s">
        <v>164</v>
      </c>
      <c r="B14" s="3" t="s">
        <v>137</v>
      </c>
      <c r="C14" s="9" t="s">
        <v>44</v>
      </c>
      <c r="D14" s="59"/>
      <c r="E14" s="59"/>
      <c r="F14" s="59"/>
      <c r="G14" s="54"/>
    </row>
    <row r="15" spans="1:12" ht="96.75" customHeight="1" x14ac:dyDescent="0.45">
      <c r="A15" s="7" t="s">
        <v>165</v>
      </c>
      <c r="B15" s="63" t="s">
        <v>138</v>
      </c>
      <c r="C15" s="9" t="s">
        <v>216</v>
      </c>
      <c r="D15" s="59"/>
      <c r="E15" s="59"/>
      <c r="F15" s="59"/>
      <c r="G15" s="54"/>
    </row>
    <row r="16" spans="1:12" ht="52.5" customHeight="1" x14ac:dyDescent="0.45">
      <c r="A16" s="7" t="s">
        <v>166</v>
      </c>
      <c r="B16" s="56" t="str" cm="1">
        <f t="array" ref="B16">_xlfn.IFS(OptionSelect="Y",K16,TRUE,J16)</f>
        <v>CSQT &amp; DC: Are responses provided for all applicable fields in the Site Information and Reference Selection section?</v>
      </c>
      <c r="C16" s="9" t="s">
        <v>11</v>
      </c>
      <c r="D16" s="59"/>
      <c r="E16" s="59"/>
      <c r="F16" s="59"/>
      <c r="G16" s="54"/>
      <c r="J16" s="13" t="s">
        <v>210</v>
      </c>
      <c r="K16" s="13" t="s">
        <v>136</v>
      </c>
    </row>
    <row r="17" spans="1:12" ht="82.5" customHeight="1" x14ac:dyDescent="0.45">
      <c r="A17" s="7" t="s">
        <v>167</v>
      </c>
      <c r="B17" s="63" t="s">
        <v>85</v>
      </c>
      <c r="C17" s="9" t="s">
        <v>217</v>
      </c>
      <c r="D17" s="59"/>
      <c r="E17" s="59"/>
      <c r="F17" s="59"/>
      <c r="G17" s="54"/>
    </row>
    <row r="18" spans="1:12" ht="28.5" x14ac:dyDescent="0.45">
      <c r="A18" s="7" t="s">
        <v>168</v>
      </c>
      <c r="B18" s="63" t="s">
        <v>130</v>
      </c>
      <c r="C18" s="9" t="s">
        <v>114</v>
      </c>
      <c r="D18" s="59"/>
      <c r="E18" s="59"/>
      <c r="F18" s="59"/>
      <c r="G18" s="54"/>
      <c r="J18" s="7"/>
      <c r="K18" s="7"/>
      <c r="L18" s="7"/>
    </row>
    <row r="19" spans="1:12" ht="77.25" customHeight="1" x14ac:dyDescent="0.45">
      <c r="A19" s="7" t="s">
        <v>169</v>
      </c>
      <c r="B19" s="63" t="s">
        <v>125</v>
      </c>
      <c r="C19" s="73" t="s">
        <v>115</v>
      </c>
      <c r="D19" s="59"/>
      <c r="E19" s="59"/>
      <c r="F19" s="59"/>
      <c r="G19" s="54"/>
    </row>
    <row r="20" spans="1:12" ht="42.75" x14ac:dyDescent="0.45">
      <c r="A20" s="7" t="s">
        <v>170</v>
      </c>
      <c r="B20" s="3" t="s">
        <v>139</v>
      </c>
      <c r="C20" s="9" t="s">
        <v>214</v>
      </c>
      <c r="D20" s="59"/>
      <c r="E20" s="59"/>
      <c r="F20" s="59"/>
      <c r="G20" s="54"/>
    </row>
    <row r="21" spans="1:12" ht="18.75" customHeight="1" x14ac:dyDescent="0.45">
      <c r="A21" s="7" t="s">
        <v>171</v>
      </c>
      <c r="B21" s="97" t="s">
        <v>140</v>
      </c>
      <c r="C21" s="97"/>
      <c r="D21" s="97"/>
      <c r="E21" s="97"/>
      <c r="F21" s="97"/>
      <c r="G21" s="97"/>
    </row>
    <row r="22" spans="1:12" ht="57" x14ac:dyDescent="0.45">
      <c r="A22" s="7"/>
      <c r="B22" s="62" t="s">
        <v>141</v>
      </c>
      <c r="C22" s="9" t="s">
        <v>25</v>
      </c>
      <c r="D22" s="59"/>
      <c r="E22" s="59"/>
      <c r="F22" s="59"/>
      <c r="G22" s="54"/>
    </row>
    <row r="23" spans="1:12" ht="138.75" customHeight="1" x14ac:dyDescent="0.45">
      <c r="A23" s="7"/>
      <c r="B23" s="3" t="s">
        <v>97</v>
      </c>
      <c r="C23" s="9" t="s">
        <v>28</v>
      </c>
      <c r="D23" s="59"/>
      <c r="E23" s="59"/>
      <c r="F23" s="59"/>
      <c r="G23" s="54"/>
      <c r="I23" s="52" t="str">
        <f>IF(AND(Introduction!B10="Rapid",Introduction!B11="Rapid"),1,"")</f>
        <v/>
      </c>
    </row>
    <row r="24" spans="1:12" ht="82.5" customHeight="1" x14ac:dyDescent="0.45">
      <c r="A24" s="7"/>
      <c r="B24" s="3" t="s">
        <v>98</v>
      </c>
      <c r="C24" s="9" t="s">
        <v>215</v>
      </c>
      <c r="D24" s="59"/>
      <c r="E24" s="59"/>
      <c r="F24" s="59"/>
      <c r="G24" s="54"/>
      <c r="I24" s="52" t="str">
        <f>IF(AND(Introduction!B10="Detailed",Introduction!B11="Detailed"),1,"")</f>
        <v/>
      </c>
    </row>
    <row r="25" spans="1:12" ht="114" x14ac:dyDescent="0.45">
      <c r="A25" s="7"/>
      <c r="B25" s="3" t="s">
        <v>86</v>
      </c>
      <c r="C25" s="6" t="s">
        <v>12</v>
      </c>
      <c r="D25" s="59"/>
      <c r="E25" s="59"/>
      <c r="F25" s="59"/>
      <c r="G25" s="54"/>
      <c r="I25" s="52">
        <f>IF(Introduction!C$21&lt;&gt;"Y",1,"")</f>
        <v>1</v>
      </c>
    </row>
    <row r="26" spans="1:12" ht="57" x14ac:dyDescent="0.45">
      <c r="A26" s="7"/>
      <c r="B26" s="40" t="s">
        <v>87</v>
      </c>
      <c r="C26" s="6" t="s">
        <v>13</v>
      </c>
      <c r="D26" s="59"/>
      <c r="E26" s="59"/>
      <c r="F26" s="59"/>
      <c r="G26" s="54"/>
    </row>
    <row r="27" spans="1:12" ht="57" x14ac:dyDescent="0.45">
      <c r="B27" s="64" t="s">
        <v>122</v>
      </c>
      <c r="C27" s="6" t="s">
        <v>14</v>
      </c>
      <c r="D27" s="59"/>
      <c r="E27" s="59"/>
      <c r="F27" s="59"/>
      <c r="G27" s="54"/>
      <c r="I27" s="52">
        <f>IF(Introduction!C20&lt;&gt;"Y",1,"")</f>
        <v>1</v>
      </c>
    </row>
    <row r="28" spans="1:12" x14ac:dyDescent="0.45">
      <c r="B28" s="65" t="s">
        <v>88</v>
      </c>
      <c r="C28" s="6" t="s">
        <v>15</v>
      </c>
      <c r="D28" s="59"/>
      <c r="E28" s="59"/>
      <c r="F28" s="59"/>
      <c r="G28" s="54"/>
      <c r="I28" s="52">
        <f>IF(LWD&lt;&gt;"Y",1,"")</f>
        <v>1</v>
      </c>
    </row>
    <row r="29" spans="1:12" ht="108" customHeight="1" x14ac:dyDescent="0.45">
      <c r="B29" s="65" t="s">
        <v>89</v>
      </c>
      <c r="C29" s="6" t="s">
        <v>16</v>
      </c>
      <c r="D29" s="59"/>
      <c r="E29" s="59"/>
      <c r="F29" s="59"/>
      <c r="G29" s="54"/>
    </row>
    <row r="30" spans="1:12" ht="71.25" x14ac:dyDescent="0.45">
      <c r="B30" s="65" t="s">
        <v>90</v>
      </c>
      <c r="C30" s="6" t="s">
        <v>17</v>
      </c>
      <c r="D30" s="59"/>
      <c r="E30" s="59"/>
      <c r="F30" s="59"/>
      <c r="G30" s="54"/>
      <c r="I30" s="52">
        <f>IF(Introduction!C23&lt;&gt;"Y",1,"")</f>
        <v>1</v>
      </c>
    </row>
    <row r="31" spans="1:12" ht="28.5" x14ac:dyDescent="0.45">
      <c r="B31" s="66" t="s">
        <v>91</v>
      </c>
      <c r="C31" s="6" t="s">
        <v>18</v>
      </c>
      <c r="D31" s="59"/>
      <c r="E31" s="59"/>
      <c r="F31" s="59"/>
      <c r="G31" s="54"/>
      <c r="I31" s="52">
        <f>IF(Introduction!C$21&lt;&gt;"Y",1,"")</f>
        <v>1</v>
      </c>
    </row>
    <row r="32" spans="1:12" ht="28.5" x14ac:dyDescent="0.45">
      <c r="B32" s="66" t="s">
        <v>92</v>
      </c>
      <c r="C32" s="6" t="s">
        <v>19</v>
      </c>
      <c r="D32" s="59"/>
      <c r="E32" s="59"/>
      <c r="F32" s="59"/>
      <c r="G32" s="54"/>
      <c r="I32" s="52">
        <f>IF(Introduction!C$21&lt;&gt;"Y",1,"")</f>
        <v>1</v>
      </c>
    </row>
    <row r="33" spans="2:9" ht="28.5" x14ac:dyDescent="0.45">
      <c r="B33" s="67" t="s">
        <v>93</v>
      </c>
      <c r="C33" s="6" t="s">
        <v>20</v>
      </c>
      <c r="D33" s="59"/>
      <c r="E33" s="59"/>
      <c r="F33" s="59"/>
      <c r="G33" s="54"/>
      <c r="I33" s="52">
        <f>IF(Introduction!C$21&lt;&gt;"Y",1,"")</f>
        <v>1</v>
      </c>
    </row>
    <row r="34" spans="2:9" x14ac:dyDescent="0.45">
      <c r="B34" s="68" t="s">
        <v>94</v>
      </c>
      <c r="C34" s="6" t="s">
        <v>21</v>
      </c>
      <c r="D34" s="59"/>
      <c r="E34" s="59"/>
      <c r="F34" s="59"/>
      <c r="G34" s="54"/>
      <c r="I34" s="52">
        <f>IF(Introduction!C$21&lt;&gt;"Y",1,"")</f>
        <v>1</v>
      </c>
    </row>
    <row r="35" spans="2:9" ht="28.5" x14ac:dyDescent="0.45">
      <c r="B35" s="69" t="s">
        <v>95</v>
      </c>
      <c r="C35" s="6" t="s">
        <v>22</v>
      </c>
      <c r="D35" s="59"/>
      <c r="E35" s="59"/>
      <c r="F35" s="59"/>
      <c r="G35" s="54"/>
      <c r="I35" s="52">
        <f>IF(Introduction!C$21&lt;&gt;"Y",1,"")</f>
        <v>1</v>
      </c>
    </row>
    <row r="36" spans="2:9" ht="42.75" x14ac:dyDescent="0.45">
      <c r="B36" s="69" t="s">
        <v>96</v>
      </c>
      <c r="C36" s="6" t="s">
        <v>22</v>
      </c>
      <c r="D36" s="59"/>
      <c r="E36" s="59"/>
      <c r="F36" s="59"/>
      <c r="G36" s="54"/>
      <c r="I36" s="52">
        <f>IF(Introduction!C$21&lt;&gt;"Y",1,"")</f>
        <v>1</v>
      </c>
    </row>
  </sheetData>
  <sheetProtection sheet="1" formatColumns="0" formatRows="0"/>
  <mergeCells count="1">
    <mergeCell ref="B21:G21"/>
  </mergeCells>
  <phoneticPr fontId="4" type="noConversion"/>
  <pageMargins left="0.7" right="0.7" top="0.75" bottom="0.75" header="0.3" footer="0.3"/>
  <pageSetup orientation="landscape" r:id="rId1"/>
  <headerFooter>
    <oddHeader>&amp;LReviewer:
Date:
&amp;C&amp;"-,Bold"&amp;16CSQT and Debit Calculator Review Checklist
PACKAGE COMPLETENESS</oddHeader>
    <oddFooter>&amp;C&amp;P OF &amp;N</oddFooter>
  </headerFooter>
  <drawing r:id="rId2"/>
  <legacyDrawing r:id="rId3"/>
  <controls>
    <mc:AlternateContent xmlns:mc="http://schemas.openxmlformats.org/markup-compatibility/2006">
      <mc:Choice Requires="x14">
        <control shapeId="3073" r:id="rId4" name="PackCompToggle">
          <controlPr defaultSize="0" autoLine="0" r:id="rId5">
            <anchor moveWithCells="1">
              <from>
                <xdr:col>7</xdr:col>
                <xdr:colOff>76200</xdr:colOff>
                <xdr:row>5</xdr:row>
                <xdr:rowOff>266700</xdr:rowOff>
              </from>
              <to>
                <xdr:col>14</xdr:col>
                <xdr:colOff>190500</xdr:colOff>
                <xdr:row>6</xdr:row>
                <xdr:rowOff>104775</xdr:rowOff>
              </to>
            </anchor>
          </controlPr>
        </control>
      </mc:Choice>
      <mc:Fallback>
        <control shapeId="3073" r:id="rId4" name="PackCompToggle"/>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809A-0F99-4ED0-A5AD-C48A5D0CB422}">
  <sheetPr codeName="Sheet3"/>
  <dimension ref="A1:L23"/>
  <sheetViews>
    <sheetView zoomScale="130" zoomScaleNormal="130" zoomScaleSheetLayoutView="100" workbookViewId="0">
      <pane ySplit="4" topLeftCell="A5" activePane="bottomLeft" state="frozen"/>
      <selection pane="bottomLeft" activeCell="E6" sqref="E6"/>
    </sheetView>
  </sheetViews>
  <sheetFormatPr defaultRowHeight="14.25" x14ac:dyDescent="0.45"/>
  <cols>
    <col min="1" max="1" width="6.265625" style="7" customWidth="1"/>
    <col min="2" max="2" width="33.73046875" style="2" customWidth="1"/>
    <col min="3" max="3" width="12.73046875" style="5" customWidth="1"/>
    <col min="4" max="4" width="12.73046875" style="12" customWidth="1"/>
    <col min="5" max="6" width="12.73046875" style="1" customWidth="1"/>
    <col min="7" max="7" width="27" style="11" customWidth="1"/>
    <col min="11" max="11" width="9" customWidth="1"/>
    <col min="12" max="12" width="9.1328125" hidden="1" customWidth="1"/>
  </cols>
  <sheetData>
    <row r="1" spans="1:12" x14ac:dyDescent="0.45">
      <c r="A1" s="14" t="s">
        <v>38</v>
      </c>
    </row>
    <row r="2" spans="1:12" x14ac:dyDescent="0.45">
      <c r="A2" s="16" t="s">
        <v>221</v>
      </c>
    </row>
    <row r="3" spans="1:12" x14ac:dyDescent="0.45">
      <c r="A3" s="14"/>
    </row>
    <row r="4" spans="1:12" ht="53.25" customHeight="1" x14ac:dyDescent="0.45">
      <c r="B4" s="49" t="s">
        <v>3</v>
      </c>
      <c r="C4" s="50" t="s">
        <v>7</v>
      </c>
      <c r="D4" s="48" t="s">
        <v>64</v>
      </c>
      <c r="E4" s="50" t="s">
        <v>9</v>
      </c>
      <c r="F4" s="50" t="s">
        <v>10</v>
      </c>
      <c r="G4" s="55" t="s">
        <v>4</v>
      </c>
      <c r="L4" s="51" t="s">
        <v>70</v>
      </c>
    </row>
    <row r="5" spans="1:12" ht="42.75" x14ac:dyDescent="0.45">
      <c r="A5" s="8" t="s">
        <v>172</v>
      </c>
      <c r="B5" s="61" t="s">
        <v>99</v>
      </c>
      <c r="C5" s="9" t="s">
        <v>134</v>
      </c>
      <c r="D5" s="70"/>
      <c r="E5" s="70"/>
      <c r="F5" s="70"/>
      <c r="G5" s="71"/>
    </row>
    <row r="6" spans="1:12" ht="85.5" x14ac:dyDescent="0.45">
      <c r="A6" s="8" t="s">
        <v>173</v>
      </c>
      <c r="B6" s="3" t="s">
        <v>100</v>
      </c>
      <c r="C6" s="9" t="s">
        <v>116</v>
      </c>
      <c r="D6" s="70"/>
      <c r="E6" s="70"/>
      <c r="F6" s="70"/>
      <c r="G6" s="71"/>
    </row>
    <row r="7" spans="1:12" ht="71.25" x14ac:dyDescent="0.45">
      <c r="A7" s="8" t="s">
        <v>174</v>
      </c>
      <c r="B7" s="61" t="s">
        <v>131</v>
      </c>
      <c r="C7" s="9" t="s">
        <v>117</v>
      </c>
      <c r="D7" s="70"/>
      <c r="E7" s="70"/>
      <c r="F7" s="70"/>
      <c r="G7" s="71"/>
    </row>
    <row r="8" spans="1:12" ht="71.25" x14ac:dyDescent="0.45">
      <c r="A8" s="8" t="s">
        <v>175</v>
      </c>
      <c r="B8" s="3" t="s">
        <v>67</v>
      </c>
      <c r="C8" s="6" t="s">
        <v>26</v>
      </c>
      <c r="D8" s="59"/>
      <c r="E8" s="72"/>
      <c r="F8" s="72"/>
      <c r="G8" s="54"/>
    </row>
    <row r="9" spans="1:12" ht="57" x14ac:dyDescent="0.45">
      <c r="A9" s="8" t="s">
        <v>176</v>
      </c>
      <c r="B9" s="3" t="s">
        <v>101</v>
      </c>
      <c r="C9" s="6" t="s">
        <v>27</v>
      </c>
      <c r="D9" s="59"/>
      <c r="E9" s="72"/>
      <c r="F9" s="72"/>
      <c r="G9" s="54"/>
    </row>
    <row r="10" spans="1:12" ht="57" x14ac:dyDescent="0.45">
      <c r="A10" s="8" t="s">
        <v>177</v>
      </c>
      <c r="B10" s="3" t="s">
        <v>152</v>
      </c>
      <c r="C10" s="6" t="s">
        <v>55</v>
      </c>
      <c r="D10" s="59"/>
      <c r="E10" s="72"/>
      <c r="F10" s="72"/>
      <c r="G10" s="54"/>
    </row>
    <row r="11" spans="1:12" ht="85.5" x14ac:dyDescent="0.45">
      <c r="A11" s="8" t="s">
        <v>178</v>
      </c>
      <c r="B11" s="4" t="str">
        <f>IF(Introduction!B10="Detailed",Introduction!I13,Introduction!I14)</f>
        <v>Are the following measurements provided: riffle lengths; pool lengths and types; low bank heights; maximum pool and riffle depths; station of maximum pool depth; flood-prone width(s); riffle mean depth(s); and bankfull width(s)?</v>
      </c>
      <c r="C11" s="6" t="str">
        <f>IF(Introduction!B10="Detailed","Section 4 in Appendix A","Section 5 in Appendix A")</f>
        <v>Section 5 in Appendix A</v>
      </c>
      <c r="D11" s="59"/>
      <c r="E11" s="72"/>
      <c r="F11" s="72"/>
      <c r="G11" s="54"/>
    </row>
    <row r="12" spans="1:12" ht="57" x14ac:dyDescent="0.45">
      <c r="A12" s="7" t="s">
        <v>179</v>
      </c>
      <c r="B12" s="3" t="s">
        <v>102</v>
      </c>
      <c r="C12" s="6" t="s">
        <v>28</v>
      </c>
      <c r="D12" s="59"/>
      <c r="E12" s="72"/>
      <c r="F12" s="72"/>
      <c r="G12" s="54"/>
    </row>
    <row r="13" spans="1:12" ht="85.5" x14ac:dyDescent="0.45">
      <c r="A13" s="7" t="s">
        <v>180</v>
      </c>
      <c r="B13" s="4" t="s">
        <v>142</v>
      </c>
      <c r="C13" s="9" t="s">
        <v>143</v>
      </c>
      <c r="D13" s="59"/>
      <c r="E13" s="72"/>
      <c r="F13" s="72"/>
      <c r="G13" s="54"/>
    </row>
    <row r="14" spans="1:12" ht="85.5" x14ac:dyDescent="0.45">
      <c r="A14" s="7" t="s">
        <v>181</v>
      </c>
      <c r="B14" s="3" t="s">
        <v>153</v>
      </c>
      <c r="C14" s="6" t="s">
        <v>14</v>
      </c>
      <c r="D14" s="59"/>
      <c r="E14" s="72"/>
      <c r="F14" s="72"/>
      <c r="G14" s="54"/>
      <c r="L14" s="52">
        <f>IF(Introduction!C20&lt;&gt;"Y",1,"")</f>
        <v>1</v>
      </c>
    </row>
    <row r="15" spans="1:12" ht="71.25" x14ac:dyDescent="0.45">
      <c r="A15" s="7" t="s">
        <v>182</v>
      </c>
      <c r="B15" s="3" t="s">
        <v>110</v>
      </c>
      <c r="C15" s="9" t="s">
        <v>220</v>
      </c>
      <c r="D15" s="59"/>
      <c r="E15" s="72"/>
      <c r="F15" s="72"/>
      <c r="G15" s="54"/>
    </row>
    <row r="16" spans="1:12" ht="28.5" x14ac:dyDescent="0.45">
      <c r="A16" s="7" t="s">
        <v>183</v>
      </c>
      <c r="B16" s="3" t="s">
        <v>8</v>
      </c>
      <c r="C16" s="6" t="s">
        <v>29</v>
      </c>
      <c r="D16" s="59"/>
      <c r="E16" s="72"/>
      <c r="F16" s="72"/>
      <c r="G16" s="54"/>
    </row>
    <row r="17" spans="1:12" ht="42.75" x14ac:dyDescent="0.45">
      <c r="A17" s="7" t="s">
        <v>184</v>
      </c>
      <c r="B17" s="4" t="s">
        <v>105</v>
      </c>
      <c r="C17" s="9" t="s">
        <v>120</v>
      </c>
      <c r="D17" s="59"/>
      <c r="E17" s="72"/>
      <c r="F17" s="72"/>
      <c r="G17" s="54"/>
    </row>
    <row r="18" spans="1:12" ht="85.5" x14ac:dyDescent="0.45">
      <c r="A18" s="7" t="s">
        <v>185</v>
      </c>
      <c r="B18" s="3" t="s">
        <v>68</v>
      </c>
      <c r="C18" s="6" t="s">
        <v>121</v>
      </c>
      <c r="D18" s="59"/>
      <c r="E18" s="72"/>
      <c r="F18" s="72"/>
      <c r="G18" s="54"/>
      <c r="L18" s="52">
        <f>IF(AND(Introduction!C$21&lt;&gt;"Y",Introduction!C20&lt;&gt;"Y"),1,"")</f>
        <v>1</v>
      </c>
    </row>
    <row r="19" spans="1:12" ht="28.5" x14ac:dyDescent="0.45">
      <c r="A19" s="7" t="s">
        <v>186</v>
      </c>
      <c r="B19" s="3" t="s">
        <v>126</v>
      </c>
      <c r="C19" s="6" t="s">
        <v>123</v>
      </c>
      <c r="D19" s="59"/>
      <c r="E19" s="72"/>
      <c r="F19" s="72"/>
      <c r="G19" s="54"/>
      <c r="L19" s="52">
        <f>IF(Introduction!C$21&lt;&gt;"Y",1,"")</f>
        <v>1</v>
      </c>
    </row>
    <row r="20" spans="1:12" ht="57" x14ac:dyDescent="0.45">
      <c r="A20" s="7" t="s">
        <v>187</v>
      </c>
      <c r="B20" s="3" t="s">
        <v>30</v>
      </c>
      <c r="C20" s="6" t="s">
        <v>22</v>
      </c>
      <c r="D20" s="59"/>
      <c r="E20" s="72"/>
      <c r="F20" s="72"/>
      <c r="G20" s="54"/>
      <c r="L20" s="52">
        <f>IF(Introduction!C$21&lt;&gt;"Y",1,"")</f>
        <v>1</v>
      </c>
    </row>
    <row r="21" spans="1:12" ht="42.75" x14ac:dyDescent="0.45">
      <c r="A21" s="7" t="s">
        <v>188</v>
      </c>
      <c r="B21" s="3" t="s">
        <v>104</v>
      </c>
      <c r="C21" s="6" t="s">
        <v>22</v>
      </c>
      <c r="D21" s="59"/>
      <c r="E21" s="72"/>
      <c r="F21" s="72"/>
      <c r="G21" s="54"/>
      <c r="L21" s="52">
        <f>IF(Introduction!C$21&lt;&gt;"Y",1,"")</f>
        <v>1</v>
      </c>
    </row>
    <row r="22" spans="1:12" ht="71.25" x14ac:dyDescent="0.45">
      <c r="A22" s="7" t="s">
        <v>189</v>
      </c>
      <c r="B22" s="57" t="s">
        <v>111</v>
      </c>
      <c r="C22" s="6" t="s">
        <v>44</v>
      </c>
      <c r="D22" s="59"/>
      <c r="E22" s="59"/>
      <c r="F22" s="59"/>
      <c r="G22" s="54"/>
    </row>
    <row r="23" spans="1:12" ht="57" x14ac:dyDescent="0.45">
      <c r="A23" s="8" t="s">
        <v>190</v>
      </c>
      <c r="B23" s="3" t="s">
        <v>103</v>
      </c>
      <c r="C23" s="6" t="s">
        <v>65</v>
      </c>
      <c r="D23" s="59"/>
      <c r="E23" s="59"/>
      <c r="F23" s="59"/>
      <c r="G23" s="54"/>
    </row>
  </sheetData>
  <sheetProtection sheet="1" formatColumns="0" formatRows="0"/>
  <pageMargins left="0.7" right="0.7" top="0.75" bottom="0.75" header="0.3" footer="0.3"/>
  <pageSetup orientation="landscape" r:id="rId1"/>
  <headerFooter>
    <oddHeader>&amp;LReviewer:
Date:
&amp;C&amp;"-,Bold"&amp;16CSQT and Debit Calculator Review Checklist
EXISTING (Pre-Project) ASSESSMENT</oddHeader>
    <oddFooter>&amp;C&amp;P OF &amp;N</oddFooter>
  </headerFooter>
  <drawing r:id="rId2"/>
  <legacyDrawing r:id="rId3"/>
  <controls>
    <mc:AlternateContent xmlns:mc="http://schemas.openxmlformats.org/markup-compatibility/2006">
      <mc:Choice Requires="x14">
        <control shapeId="6146" r:id="rId4" name="ExistingAssessmentToggle">
          <controlPr defaultSize="0" autoLine="0" autoPict="0" r:id="rId5">
            <anchor moveWithCells="1">
              <from>
                <xdr:col>7</xdr:col>
                <xdr:colOff>123825</xdr:colOff>
                <xdr:row>4</xdr:row>
                <xdr:rowOff>161925</xdr:rowOff>
              </from>
              <to>
                <xdr:col>12</xdr:col>
                <xdr:colOff>523875</xdr:colOff>
                <xdr:row>5</xdr:row>
                <xdr:rowOff>257175</xdr:rowOff>
              </to>
            </anchor>
          </controlPr>
        </control>
      </mc:Choice>
      <mc:Fallback>
        <control shapeId="6146" r:id="rId4" name="ExistingAssessmentToggle"/>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15AE5-9722-4D0D-84AE-6CE25AF8FCA9}">
  <sheetPr codeName="Sheet6"/>
  <dimension ref="A1:N23"/>
  <sheetViews>
    <sheetView zoomScale="115" zoomScaleNormal="115" zoomScaleSheetLayoutView="100" workbookViewId="0">
      <selection activeCell="B9" sqref="B9"/>
    </sheetView>
  </sheetViews>
  <sheetFormatPr defaultRowHeight="14.25" x14ac:dyDescent="0.45"/>
  <cols>
    <col min="1" max="1" width="7" style="7" customWidth="1"/>
    <col min="2" max="2" width="36.59765625" style="2" customWidth="1"/>
    <col min="3" max="3" width="12.86328125" style="5" customWidth="1"/>
    <col min="4" max="4" width="11.3984375" style="12" bestFit="1" customWidth="1"/>
    <col min="5" max="5" width="10.265625" style="12" bestFit="1" customWidth="1"/>
    <col min="6" max="6" width="10.86328125" style="12" bestFit="1" customWidth="1"/>
    <col min="7" max="7" width="32.86328125" style="11" customWidth="1"/>
    <col min="12" max="12" width="9.1328125" hidden="1" customWidth="1"/>
    <col min="13" max="14" width="37.73046875" style="13" hidden="1" customWidth="1"/>
  </cols>
  <sheetData>
    <row r="1" spans="1:14" x14ac:dyDescent="0.45">
      <c r="A1" s="14" t="s">
        <v>108</v>
      </c>
    </row>
    <row r="2" spans="1:14" x14ac:dyDescent="0.45">
      <c r="A2" s="16" t="s">
        <v>221</v>
      </c>
    </row>
    <row r="4" spans="1:14" ht="54" customHeight="1" x14ac:dyDescent="0.45">
      <c r="B4" s="49" t="s">
        <v>3</v>
      </c>
      <c r="C4" s="50" t="s">
        <v>7</v>
      </c>
      <c r="D4" s="48" t="s">
        <v>64</v>
      </c>
      <c r="E4" s="50" t="s">
        <v>9</v>
      </c>
      <c r="F4" s="50" t="s">
        <v>10</v>
      </c>
      <c r="G4" s="55" t="s">
        <v>4</v>
      </c>
      <c r="L4" s="51" t="s">
        <v>70</v>
      </c>
    </row>
    <row r="5" spans="1:14" ht="42.75" x14ac:dyDescent="0.45">
      <c r="A5" s="8" t="s">
        <v>191</v>
      </c>
      <c r="B5" s="61" t="s">
        <v>99</v>
      </c>
      <c r="C5" s="9" t="s">
        <v>134</v>
      </c>
      <c r="D5" s="70"/>
      <c r="E5" s="70"/>
      <c r="F5" s="70"/>
      <c r="G5" s="71"/>
    </row>
    <row r="6" spans="1:14" ht="71.25" x14ac:dyDescent="0.45">
      <c r="A6" s="8" t="s">
        <v>192</v>
      </c>
      <c r="B6" s="3" t="s">
        <v>100</v>
      </c>
      <c r="C6" s="9" t="s">
        <v>116</v>
      </c>
      <c r="D6" s="59"/>
      <c r="E6" s="59"/>
      <c r="F6" s="59"/>
      <c r="G6" s="54"/>
    </row>
    <row r="7" spans="1:14" ht="71.25" x14ac:dyDescent="0.45">
      <c r="A7" s="8" t="s">
        <v>193</v>
      </c>
      <c r="B7" s="3" t="s">
        <v>131</v>
      </c>
      <c r="C7" s="9" t="s">
        <v>117</v>
      </c>
      <c r="D7" s="59"/>
      <c r="E7" s="59"/>
      <c r="F7" s="59"/>
      <c r="G7" s="54"/>
    </row>
    <row r="8" spans="1:14" ht="71.25" x14ac:dyDescent="0.45">
      <c r="A8" s="7" t="s">
        <v>194</v>
      </c>
      <c r="B8" s="3" t="s">
        <v>106</v>
      </c>
      <c r="C8" s="6" t="s">
        <v>26</v>
      </c>
      <c r="D8" s="59"/>
      <c r="E8" s="59"/>
      <c r="F8" s="59"/>
      <c r="G8" s="54"/>
    </row>
    <row r="9" spans="1:14" ht="42.75" x14ac:dyDescent="0.45">
      <c r="A9" s="7" t="s">
        <v>195</v>
      </c>
      <c r="B9" s="3" t="s">
        <v>222</v>
      </c>
      <c r="C9" s="9" t="s">
        <v>133</v>
      </c>
      <c r="D9" s="59"/>
      <c r="E9" s="59"/>
      <c r="F9" s="59"/>
      <c r="G9" s="54"/>
    </row>
    <row r="10" spans="1:14" ht="57" x14ac:dyDescent="0.45">
      <c r="A10" s="7" t="s">
        <v>196</v>
      </c>
      <c r="B10" s="3" t="s">
        <v>152</v>
      </c>
      <c r="C10" s="6" t="s">
        <v>55</v>
      </c>
      <c r="D10" s="59"/>
      <c r="E10" s="59"/>
      <c r="F10" s="59"/>
      <c r="G10" s="54"/>
    </row>
    <row r="11" spans="1:14" ht="96.75" customHeight="1" x14ac:dyDescent="0.45">
      <c r="A11" s="7" t="s">
        <v>197</v>
      </c>
      <c r="B11" s="4" t="str">
        <f>IF(Introduction!B11="Detailed",Introduction!I13,Introduction!I14)</f>
        <v>Are the following measurements provided: riffle lengths; pool lengths and types; low bank heights; maximum pool and riffle depths; station of maximum pool depth; flood-prone width(s); riffle mean depth(s); and bankfull width(s)?</v>
      </c>
      <c r="C11" s="6" t="str">
        <f>IF(Introduction!B11="Detailed","Section 4 in Appendix A","Section 5 in Appendix A")</f>
        <v>Section 5 in Appendix A</v>
      </c>
      <c r="D11" s="59"/>
      <c r="E11" s="59"/>
      <c r="F11" s="59"/>
      <c r="G11" s="54"/>
    </row>
    <row r="12" spans="1:14" ht="57" x14ac:dyDescent="0.45">
      <c r="A12" s="7" t="s">
        <v>198</v>
      </c>
      <c r="B12" s="3" t="s">
        <v>102</v>
      </c>
      <c r="C12" s="6" t="s">
        <v>28</v>
      </c>
      <c r="D12" s="59"/>
      <c r="E12" s="59"/>
      <c r="F12" s="59"/>
      <c r="G12" s="54"/>
    </row>
    <row r="13" spans="1:14" ht="71.25" x14ac:dyDescent="0.45">
      <c r="A13" s="7" t="s">
        <v>199</v>
      </c>
      <c r="B13" s="4" t="s">
        <v>142</v>
      </c>
      <c r="C13" s="9" t="s">
        <v>118</v>
      </c>
      <c r="D13" s="59"/>
      <c r="E13" s="59"/>
      <c r="F13" s="59"/>
      <c r="G13" s="54"/>
      <c r="M13" s="15"/>
      <c r="N13" s="15"/>
    </row>
    <row r="14" spans="1:14" ht="85.5" x14ac:dyDescent="0.45">
      <c r="A14" s="7" t="s">
        <v>200</v>
      </c>
      <c r="B14" s="3" t="s">
        <v>153</v>
      </c>
      <c r="C14" s="6" t="s">
        <v>14</v>
      </c>
      <c r="D14" s="59"/>
      <c r="E14" s="59"/>
      <c r="F14" s="59"/>
      <c r="G14" s="54"/>
      <c r="L14" s="52">
        <f>IF(Introduction!C20&lt;&gt;"Y",1,"")</f>
        <v>1</v>
      </c>
      <c r="M14" s="15"/>
      <c r="N14" s="15"/>
    </row>
    <row r="15" spans="1:14" ht="71.25" x14ac:dyDescent="0.45">
      <c r="A15" s="7" t="s">
        <v>201</v>
      </c>
      <c r="B15" s="3" t="s">
        <v>124</v>
      </c>
      <c r="C15" s="9" t="s">
        <v>119</v>
      </c>
      <c r="D15" s="59"/>
      <c r="E15" s="59"/>
      <c r="F15" s="59"/>
      <c r="G15" s="54"/>
      <c r="M15" s="15"/>
      <c r="N15" s="15"/>
    </row>
    <row r="16" spans="1:14" ht="28.5" x14ac:dyDescent="0.45">
      <c r="A16" s="7" t="s">
        <v>202</v>
      </c>
      <c r="B16" s="3" t="str">
        <f t="shared" ref="B16:B21" si="0">IF(OptionSelect="Y",N16,M16)</f>
        <v>Proposed: N/A</v>
      </c>
      <c r="C16" s="6" t="s">
        <v>29</v>
      </c>
      <c r="D16" s="59"/>
      <c r="E16" s="59"/>
      <c r="F16" s="59"/>
      <c r="G16" s="54"/>
      <c r="L16" s="52" t="str">
        <f>IF(OR(OptionSelect="N",OptionSelect=1),1,"")</f>
        <v/>
      </c>
      <c r="M16" s="15" t="s">
        <v>211</v>
      </c>
      <c r="N16" s="74" t="s">
        <v>148</v>
      </c>
    </row>
    <row r="17" spans="1:14" ht="51.75" customHeight="1" x14ac:dyDescent="0.45">
      <c r="A17" s="7" t="s">
        <v>203</v>
      </c>
      <c r="B17" s="3" t="str">
        <f t="shared" si="0"/>
        <v>Proposed: Are the field values for riparian vegetation metrics reasonable based on the monitoring timeline and proposed planting?</v>
      </c>
      <c r="C17" s="9" t="s">
        <v>120</v>
      </c>
      <c r="D17" s="59"/>
      <c r="E17" s="59"/>
      <c r="F17" s="59"/>
      <c r="G17" s="54"/>
      <c r="M17" s="15" t="s">
        <v>213</v>
      </c>
      <c r="N17" s="15" t="s">
        <v>107</v>
      </c>
    </row>
    <row r="18" spans="1:14" ht="71.25" x14ac:dyDescent="0.45">
      <c r="A18" s="7" t="s">
        <v>204</v>
      </c>
      <c r="B18" s="3" t="str">
        <f t="shared" si="0"/>
        <v>Proposed: N/A</v>
      </c>
      <c r="C18" s="6" t="s">
        <v>121</v>
      </c>
      <c r="D18" s="59"/>
      <c r="E18" s="59"/>
      <c r="F18" s="59"/>
      <c r="G18" s="54"/>
      <c r="L18" s="52" cm="1">
        <f t="array" ref="L18">_xlfn.IFS(AND(Introduction!C$21&lt;&gt;"Y",Introduction!C$20&lt;&gt;"Y"),1,OR(OptionSelect="N",OptionSelect=1),1,TRUE,"")</f>
        <v>1</v>
      </c>
      <c r="M18" s="15" t="s">
        <v>211</v>
      </c>
      <c r="N18" s="15" t="s">
        <v>218</v>
      </c>
    </row>
    <row r="19" spans="1:14" ht="28.5" x14ac:dyDescent="0.45">
      <c r="A19" s="7" t="s">
        <v>205</v>
      </c>
      <c r="B19" s="3" t="str">
        <f t="shared" si="0"/>
        <v>Proposed: N/A</v>
      </c>
      <c r="C19" s="6" t="s">
        <v>123</v>
      </c>
      <c r="D19" s="59"/>
      <c r="E19" s="59"/>
      <c r="F19" s="59"/>
      <c r="G19" s="54"/>
      <c r="L19" s="52" cm="1">
        <f t="array" ref="L19">_xlfn.IFS(Introduction!C$21&lt;&gt;"Y",1, OR(OptionSelect="N",OptionSelect=1),1,TRUE,"")</f>
        <v>1</v>
      </c>
      <c r="M19" s="15" t="s">
        <v>211</v>
      </c>
      <c r="N19" s="74" t="s">
        <v>145</v>
      </c>
    </row>
    <row r="20" spans="1:14" ht="42.75" x14ac:dyDescent="0.45">
      <c r="A20" s="7" t="s">
        <v>206</v>
      </c>
      <c r="B20" s="3" t="str">
        <f t="shared" si="0"/>
        <v>Proposed: N/A</v>
      </c>
      <c r="C20" s="6" t="s">
        <v>22</v>
      </c>
      <c r="D20" s="59"/>
      <c r="E20" s="59"/>
      <c r="F20" s="59"/>
      <c r="G20" s="54"/>
      <c r="L20" s="52" cm="1">
        <f t="array" ref="L20">_xlfn.IFS(Introduction!C$21&lt;&gt;"Y",1,OR(OptionSelect="N",OptionSelect=1),1,TRUE,"")</f>
        <v>1</v>
      </c>
      <c r="M20" s="15" t="s">
        <v>211</v>
      </c>
      <c r="N20" s="74" t="s">
        <v>146</v>
      </c>
    </row>
    <row r="21" spans="1:14" ht="42.75" x14ac:dyDescent="0.45">
      <c r="A21" s="7" t="s">
        <v>207</v>
      </c>
      <c r="B21" s="3" t="str">
        <f t="shared" si="0"/>
        <v>Proposed: N/A</v>
      </c>
      <c r="C21" s="6" t="s">
        <v>22</v>
      </c>
      <c r="D21" s="59"/>
      <c r="E21" s="59"/>
      <c r="F21" s="59"/>
      <c r="G21" s="54"/>
      <c r="L21" s="52" cm="1">
        <f t="array" ref="L21">_xlfn.IFS(Introduction!C$21&lt;&gt;"Y",1,OR(OptionSelect="N",OptionSelect=1),1,TRUE,"")</f>
        <v>1</v>
      </c>
      <c r="M21" s="15" t="s">
        <v>211</v>
      </c>
      <c r="N21" s="74" t="s">
        <v>147</v>
      </c>
    </row>
    <row r="22" spans="1:14" ht="71.25" x14ac:dyDescent="0.45">
      <c r="A22" s="7" t="s">
        <v>208</v>
      </c>
      <c r="B22" s="3" t="s">
        <v>111</v>
      </c>
      <c r="C22" s="6" t="s">
        <v>44</v>
      </c>
      <c r="D22" s="59"/>
      <c r="E22" s="59"/>
      <c r="F22" s="59"/>
      <c r="G22" s="54"/>
      <c r="M22" s="15"/>
      <c r="N22" s="15"/>
    </row>
    <row r="23" spans="1:14" ht="71.25" x14ac:dyDescent="0.45">
      <c r="A23" s="8" t="s">
        <v>209</v>
      </c>
      <c r="B23" s="3" t="str">
        <f>IF(OptionSelect="Y",N23,M23)</f>
        <v>Proposed: Are the proposed condition field values reasonable given the data provided, reference curves, design approach, monitoring timeline, goals, objectives, and constraints?</v>
      </c>
      <c r="C23" s="6" t="s">
        <v>65</v>
      </c>
      <c r="D23" s="59"/>
      <c r="E23" s="59"/>
      <c r="F23" s="59"/>
      <c r="G23" s="54"/>
      <c r="M23" s="74" t="s">
        <v>212</v>
      </c>
      <c r="N23" s="15" t="s">
        <v>144</v>
      </c>
    </row>
  </sheetData>
  <sheetProtection sheet="1" formatColumns="0" formatRows="0"/>
  <pageMargins left="0.7" right="0.7" top="0.75" bottom="0.75" header="0.3" footer="0.3"/>
  <pageSetup orientation="landscape" r:id="rId1"/>
  <headerFooter>
    <oddHeader xml:space="preserve">&amp;LReviewer:
Date:
&amp;C&amp;"-,Bold"&amp;16CSQT and Debit Calculator Review Checklist
PROPOSED (Post-Project) ASSESSMENT </oddHeader>
    <oddFooter>&amp;C&amp;P OF &amp;N</oddFooter>
  </headerFooter>
  <drawing r:id="rId2"/>
  <legacyDrawing r:id="rId3"/>
  <controls>
    <mc:AlternateContent xmlns:mc="http://schemas.openxmlformats.org/markup-compatibility/2006">
      <mc:Choice Requires="x14">
        <control shapeId="2050" r:id="rId4" name="DesignAssessmentToggle">
          <controlPr defaultSize="0" autoLine="0" autoPict="0" r:id="rId5">
            <anchor moveWithCells="1">
              <from>
                <xdr:col>7</xdr:col>
                <xdr:colOff>219075</xdr:colOff>
                <xdr:row>4</xdr:row>
                <xdr:rowOff>314325</xdr:rowOff>
              </from>
              <to>
                <xdr:col>10</xdr:col>
                <xdr:colOff>209550</xdr:colOff>
                <xdr:row>5</xdr:row>
                <xdr:rowOff>257175</xdr:rowOff>
              </to>
            </anchor>
          </controlPr>
        </control>
      </mc:Choice>
      <mc:Fallback>
        <control shapeId="2050" r:id="rId4" name="DesignAssessmentToggle"/>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10</vt:i4>
      </vt:variant>
    </vt:vector>
  </HeadingPairs>
  <TitlesOfParts>
    <vt:vector size="14" baseType="lpstr">
      <vt:lpstr>Introduction</vt:lpstr>
      <vt:lpstr>Package Completeness</vt:lpstr>
      <vt:lpstr>Existing Assessment</vt:lpstr>
      <vt:lpstr>Proposed Assessment</vt:lpstr>
      <vt:lpstr>LWD</vt:lpstr>
      <vt:lpstr>OptionSelect</vt:lpstr>
      <vt:lpstr>'Existing Assessment'!Print_Area</vt:lpstr>
      <vt:lpstr>Introduction!Print_Area</vt:lpstr>
      <vt:lpstr>'Package Completeness'!Print_Area</vt:lpstr>
      <vt:lpstr>'Proposed Assessment'!Print_Area</vt:lpstr>
      <vt:lpstr>'Existing Assessment'!Print_Titles</vt:lpstr>
      <vt:lpstr>'Package Completeness'!Print_Titles</vt:lpstr>
      <vt:lpstr>'Proposed Assessment'!Print_Titles</vt:lpstr>
      <vt:lpstr>SingleThread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CJones</dc:creator>
  <cp:lastModifiedBy>cjones</cp:lastModifiedBy>
  <cp:lastPrinted>2021-09-29T16:29:28Z</cp:lastPrinted>
  <dcterms:created xsi:type="dcterms:W3CDTF">2019-12-06T15:18:24Z</dcterms:created>
  <dcterms:modified xsi:type="dcterms:W3CDTF">2021-09-30T21:24:28Z</dcterms:modified>
</cp:coreProperties>
</file>